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L_NS1200.PS.0015\"/>
    </mc:Choice>
  </mc:AlternateContent>
  <bookViews>
    <workbookView xWindow="0" yWindow="0" windowWidth="17415" windowHeight="11460" tabRatio="86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definedNames>
    <definedName name="_xlnm._FilterDatabase" localSheetId="10" hidden="1">'7. Паспорт отчет о закупке'!$A$25:$AW$50</definedName>
    <definedName name="_xlnm._FilterDatabase" localSheetId="11" hidden="1">'8. Общие сведения'!$A$22:$B$103</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закупке'!$A$1:$AV$50</definedName>
    <definedName name="_xlnm.Print_Area" localSheetId="11">'8. Общие сведения'!$A$1:$B$107</definedName>
  </definedNames>
  <calcPr calcId="162913"/>
</workbook>
</file>

<file path=xl/calcChain.xml><?xml version="1.0" encoding="utf-8"?>
<calcChain xmlns="http://schemas.openxmlformats.org/spreadsheetml/2006/main">
  <c r="B32" i="23" l="1"/>
  <c r="B54" i="23"/>
  <c r="AW24" i="5" l="1"/>
  <c r="D97" i="15" l="1"/>
  <c r="C97" i="15"/>
  <c r="B62" i="23" l="1"/>
  <c r="B30" i="23"/>
  <c r="J36" i="12" l="1"/>
  <c r="H36" i="12"/>
  <c r="B26" i="23" l="1"/>
  <c r="B25" i="23"/>
  <c r="B42" i="23" l="1"/>
  <c r="B34" i="23"/>
  <c r="B50" i="23"/>
  <c r="B38" i="23"/>
  <c r="B68" i="23"/>
  <c r="B46" i="23"/>
  <c r="B64" i="23"/>
  <c r="A5" i="24" l="1"/>
  <c r="A9" i="24"/>
  <c r="A5" i="6"/>
  <c r="A4" i="17" s="1"/>
  <c r="A5" i="14"/>
  <c r="A5" i="13"/>
  <c r="A5" i="12"/>
  <c r="A15" i="24" l="1"/>
  <c r="A12" i="24"/>
  <c r="A4" i="15" l="1"/>
  <c r="A5" i="23" l="1"/>
  <c r="A5" i="5"/>
  <c r="A5" i="16"/>
  <c r="A15" i="10"/>
  <c r="A12" i="10"/>
  <c r="A9" i="10"/>
  <c r="A5" i="10"/>
  <c r="A9" i="13"/>
  <c r="A9" i="12"/>
  <c r="A15" i="23" l="1"/>
  <c r="A12" i="23"/>
  <c r="A9" i="23"/>
  <c r="A15" i="5"/>
  <c r="A12" i="5"/>
  <c r="A9" i="5"/>
  <c r="A14" i="15"/>
  <c r="A11" i="15"/>
  <c r="A8" i="15"/>
  <c r="A15" i="16"/>
  <c r="A12" i="16"/>
  <c r="A9" i="16"/>
  <c r="A14" i="17"/>
  <c r="A11" i="17"/>
  <c r="A8"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<sst xmlns="http://schemas.openxmlformats.org/spreadsheetml/2006/main" count="1834" uniqueCount="727">
  <si>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</si>
  <si>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</si>
  <si>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</si>
  <si>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</si>
  <si>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</si>
  <si>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</si>
  <si>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</si>
  <si>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</si>
  <si>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</si>
  <si>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</si>
  <si>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</si>
  <si>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</si>
  <si>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</si>
  <si>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</si>
  <si>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</si>
  <si>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</si>
  <si>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</si>
  <si>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</si>
  <si>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</si>
  <si>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</si>
  <si>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</si>
  <si>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</si>
  <si>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</si>
  <si>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</si>
  <si>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</si>
  <si>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</si>
  <si>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</si>
  <si>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</si>
  <si>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</si>
  <si>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</si>
  <si>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</si>
  <si>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</si>
  <si>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</si>
  <si>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</si>
  <si>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</si>
  <si>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</si>
  <si>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</si>
  <si>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</si>
  <si>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</si>
  <si>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</si>
  <si>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</si>
  <si>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</si>
  <si>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</si>
  <si>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</si>
  <si>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</si>
  <si>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</si>
  <si>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</si>
  <si>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</si>
  <si>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</si>
  <si>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</si>
  <si>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</si>
  <si>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</si>
  <si>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</si>
  <si>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</si>
  <si>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</si>
  <si>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</si>
  <si>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</si>
  <si>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</si>
  <si>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</si>
  <si>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</si>
  <si>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</si>
  <si>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</si>
  <si>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</si>
  <si>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</si>
  <si>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</si>
  <si>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</si>
  <si>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</si>
  <si>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</si>
  <si>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</si>
  <si>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</si>
  <si>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</si>
  <si>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</si>
  <si>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</si>
  <si>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</si>
  <si>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</si>
  <si>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</si>
  <si>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</si>
  <si>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</si>
  <si>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</si>
  <si>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</si>
  <si>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</si>
  <si>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</si>
  <si>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</si>
  <si>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</si>
  <si>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</si>
  <si>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</si>
  <si>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</si>
  <si>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</si>
  <si>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</si>
  <si>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</si>
  <si>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</si>
  <si>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</si>
  <si>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</si>
  <si>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</si>
  <si>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</si>
  <si>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</si>
  <si>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</si>
  <si>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</si>
  <si>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</si>
  <si>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</si>
  <si>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</si>
  <si>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</si>
  <si>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</si>
  <si>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</si>
  <si>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</si>
  <si>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</si>
  <si>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</si>
  <si>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</si>
  <si>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</si>
  <si>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</si>
  <si>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</si>
  <si>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</si>
  <si>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</si>
  <si>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</si>
  <si>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</si>
  <si>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</si>
  <si>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</si>
  <si>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</si>
  <si>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</si>
  <si>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</si>
  <si>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</si>
  <si>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</si>
  <si>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</si>
  <si>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</si>
  <si>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</si>
  <si>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</si>
  <si>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</si>
  <si>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</si>
  <si>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</si>
  <si>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</si>
  <si>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</si>
  <si>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</si>
  <si>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</si>
  <si>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</si>
  <si>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</si>
  <si>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</si>
  <si>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</si>
  <si>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</si>
  <si>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</si>
  <si>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</si>
  <si>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</si>
  <si>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</si>
  <si>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</si>
  <si>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</si>
  <si>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</si>
  <si>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</si>
  <si>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</si>
  <si>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</si>
  <si>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</si>
  <si>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</si>
  <si>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</si>
  <si>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</si>
  <si>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</si>
  <si>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</si>
  <si>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</si>
  <si>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</si>
  <si>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</si>
  <si>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</si>
  <si>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</si>
  <si>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</si>
  <si>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</si>
  <si>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</si>
  <si>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</si>
  <si>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</si>
  <si>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</si>
  <si>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</si>
  <si>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</si>
  <si>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</si>
  <si>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</si>
  <si>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</si>
  <si>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</si>
  <si>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</si>
  <si>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</si>
  <si>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</si>
  <si>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</si>
  <si>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</si>
  <si>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</si>
  <si>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</si>
  <si>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</si>
  <si>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</si>
  <si>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</si>
  <si>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</si>
  <si>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</si>
  <si>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</si>
  <si>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</si>
  <si>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</si>
  <si>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</si>
  <si>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</si>
  <si>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</si>
  <si>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</si>
  <si>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</si>
  <si>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</si>
  <si>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</si>
  <si>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</si>
  <si>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</si>
  <si>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</si>
  <si>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</si>
  <si>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</si>
  <si>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</si>
  <si>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</si>
  <si>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</si>
  <si>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</si>
  <si>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</si>
  <si>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</si>
  <si>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</si>
  <si>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</si>
  <si>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</si>
  <si>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</si>
  <si>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</si>
  <si>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</si>
  <si>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</si>
  <si>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</si>
  <si>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</si>
  <si>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</si>
  <si>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</si>
  <si>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</si>
  <si>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</si>
  <si>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</si>
  <si>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</si>
  <si>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</si>
  <si>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</si>
  <si>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</si>
  <si>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</si>
  <si>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</si>
  <si>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</si>
  <si>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</si>
  <si>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</si>
  <si>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</si>
  <si>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</si>
  <si>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</si>
  <si>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</si>
  <si>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</si>
  <si>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</si>
  <si>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</si>
  <si>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</si>
  <si>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</si>
  <si>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</si>
  <si>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</si>
  <si>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</si>
  <si>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</si>
  <si>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</si>
  <si>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</si>
  <si>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</si>
  <si>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</si>
  <si>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</si>
  <si>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</si>
  <si>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</si>
  <si>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</si>
  <si>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</si>
  <si>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</si>
  <si>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</si>
  <si>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</si>
  <si>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</si>
  <si>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</si>
  <si>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</si>
  <si>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</si>
  <si>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</si>
  <si>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</si>
  <si>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</si>
  <si>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</si>
  <si>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</si>
  <si>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</si>
  <si>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</si>
  <si>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</si>
  <si>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</si>
  <si>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</si>
  <si>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</si>
  <si>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</si>
  <si>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</si>
  <si>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</si>
  <si>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</si>
  <si>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</si>
  <si>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</si>
  <si>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</si>
  <si>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</si>
  <si>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</si>
  <si>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</si>
  <si>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</si>
  <si>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</si>
  <si>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</si>
  <si>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</si>
  <si>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</si>
  <si>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</si>
  <si>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</si>
  <si>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</si>
  <si>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</si>
  <si>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</si>
  <si>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</si>
  <si>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</si>
  <si>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</si>
  <si>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</si>
  <si>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</si>
  <si>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</si>
  <si>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</si>
  <si>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</si>
  <si>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</si>
  <si>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</si>
  <si>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</si>
  <si>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</si>
  <si>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</si>
  <si>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</si>
  <si>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</si>
  <si>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</si>
  <si>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</si>
  <si>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</si>
  <si>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</si>
  <si>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</si>
  <si>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</si>
  <si>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</si>
  <si>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</si>
  <si>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</si>
  <si>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</si>
  <si>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</si>
  <si>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</si>
  <si>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</si>
  <si>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</si>
  <si>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</si>
  <si>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</si>
  <si>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</si>
  <si>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</si>
  <si>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</si>
  <si>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</si>
  <si>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</si>
  <si>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</si>
  <si>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</si>
  <si>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</si>
  <si>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</si>
  <si>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</si>
  <si>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</si>
  <si>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</si>
  <si>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</si>
  <si>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</si>
  <si>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</si>
  <si>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</si>
  <si>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</si>
  <si>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</si>
  <si>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</si>
  <si>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</si>
  <si>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</si>
  <si>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</si>
  <si>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</si>
  <si>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</si>
  <si>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</si>
  <si>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</si>
  <si>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</si>
  <si>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</si>
  <si>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</si>
  <si>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</si>
  <si>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</si>
  <si>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</si>
  <si>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</si>
  <si>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</si>
  <si>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</si>
  <si>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</si>
  <si>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</si>
  <si>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</si>
  <si>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</si>
  <si>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</si>
  <si>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</si>
  <si>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</si>
  <si>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</si>
  <si>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</si>
  <si>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</si>
  <si>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</si>
  <si>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</si>
  <si>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</si>
  <si>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</si>
  <si>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</si>
  <si>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</si>
  <si>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</si>
  <si>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</si>
  <si>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</si>
  <si>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</si>
  <si>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</si>
  <si>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</si>
  <si>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</si>
  <si>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</si>
  <si>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</si>
  <si>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</si>
  <si>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</si>
  <si>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</si>
  <si>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</si>
  <si>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</si>
  <si>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</si>
  <si>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</si>
  <si>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</si>
  <si>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</si>
  <si>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</si>
  <si>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</si>
  <si>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</si>
  <si>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</si>
  <si>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</si>
  <si>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</si>
  <si>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</si>
  <si>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</si>
  <si>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</si>
  <si>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</si>
  <si>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</si>
  <si>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</si>
  <si>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</si>
  <si>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</si>
  <si>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</si>
  <si>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</si>
  <si>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</si>
  <si>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</si>
  <si>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</si>
  <si>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</si>
  <si>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</si>
  <si>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</si>
  <si>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</si>
  <si>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</si>
  <si>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</si>
  <si>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</si>
  <si>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</si>
  <si>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</si>
  <si>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</si>
  <si>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</si>
  <si>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</si>
  <si>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</si>
  <si>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</si>
  <si>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</si>
  <si>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</si>
  <si>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</si>
  <si>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</si>
  <si>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</si>
  <si>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</si>
  <si>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</si>
  <si>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</si>
  <si>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</si>
  <si>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</si>
  <si>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</si>
  <si>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</si>
  <si>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</si>
  <si>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</si>
  <si>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</si>
  <si>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</si>
  <si>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ХМАО-Югра, Нефтеюганский район, Чупальское месторождение</t>
  </si>
  <si>
    <t>Новое строительство</t>
  </si>
  <si>
    <t>Ханты-Мансийский автономный округ-Югра, Нефтеюганский район, Чупальский лицензионный участок</t>
  </si>
  <si>
    <t>2*40 МВА, протяжённость ВЛ 110 кВ в двухцепном исполнении - 55,8071 км</t>
  </si>
  <si>
    <t>ВЛ 110 кВ Святогор-Чупальская I,II цепи</t>
  </si>
  <si>
    <t>2015</t>
  </si>
  <si>
    <t>185/29</t>
  </si>
  <si>
    <t>У110-2+5                                 У110-2                             1У110-5                           П110-6В</t>
  </si>
  <si>
    <t>ВЛ</t>
  </si>
  <si>
    <t xml:space="preserve">2 </t>
  </si>
  <si>
    <t>Повышение надёжности энергоснабжения потребителей, а также обеспечение подключения новых потребителей электроэнергии на вновь вводимых нефтяных месторождениях.</t>
  </si>
  <si>
    <t>Объект, необходимый для выполнения обязательств по заключенным договорам на технологическое присоединение в соответствии со сроком исполнения по договору и поступления оплаты от заявителя в объеме не менее 30% от суммы заключенного договора, при этом стоимость договора на осуществление технологического присоединения меньше, чем необходимый объем капитальных вложений для осуществления данного технологического присоединения с учетом проведения всех мероприятий по модернизации и реконструкции прилегающей сети.</t>
  </si>
  <si>
    <t>Стоимость 1 км ВЛ 110 кВ в двухцепном исполнении - 6 394 471,06 руб.                                                     Стоимость 1 МВА - 9 478 196,82 руб.</t>
  </si>
  <si>
    <t>Нефтеюганский район</t>
  </si>
  <si>
    <t xml:space="preserve">Сооружена в целях исполнение протокола совместного заседания ОАО «Тюменьэнерго» и ОАО «НК «Роснефть» по вопросам сооружения объектов электросетевого хозяйства для электроснабжения перспективных нагрузок ООО «РН-Юганскнефтегаз» от 08.06.2011г. и с целью выполнения технологического присоединения энергопринимающих устройств нового месторождения ООО «РН-Юганскнефтегаз» с максимальной мощностью нагрузок 30,4 МВт. Технологически ПС 110 Чупальская служит для приема и распределения электроэнергии по сети 110 кВ, 35 кВ и 6 кВ на Чупальском месторождении нефти и представляет собой понизительную подстанцию напряжением 110/35/6 кВ. </t>
  </si>
  <si>
    <t>Введён 1 этап строительства объекта.</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</si>
  <si>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</si>
  <si>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</si>
  <si>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</si>
  <si>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</si>
  <si>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</si>
  <si>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</si>
  <si>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</si>
  <si>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Нет</t>
  </si>
  <si>
    <t>не требуется</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</si>
  <si>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</si>
  <si>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Подстанция 110/35/6 кВ Чупальская мощностью 80 МВА (2*40)                                                                    ВЛ 110 кВ Святогор-Чупальская в двухцепном исполнении - 55,8071 км  Объект поставлен под напряжение в 2015 году</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</si>
  <si>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</si>
  <si>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</si>
  <si>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</si>
  <si>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</si>
  <si>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объем заключенного договора 6/14-6 от 03.03.2014 . Каюкова Парасковья Даниловна    в ценах 2014 года с НДС, млн. руб</t>
  </si>
  <si>
    <t>объем заключенного договора 2710/ДП-2/15 от 03.11.2015 . АУ "Управление государственной экспертизы проектной документации"   в ценах 2015 года с НДС, млн. руб</t>
  </si>
  <si>
    <t>объем заключенного договора 6/17-4 от 21.03.2017 . ООО НПО "Северная археология-1"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</si>
  <si>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</si>
  <si>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</si>
  <si>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</si>
  <si>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</si>
  <si>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</si>
  <si>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</si>
  <si>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</si>
  <si>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</si>
  <si>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</si>
  <si>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</si>
  <si>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</si>
  <si>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</si>
  <si>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</si>
  <si>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</si>
  <si>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</si>
  <si>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</si>
  <si>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</si>
  <si>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</si>
  <si>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</si>
  <si>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</si>
  <si>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</si>
  <si>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</si>
  <si>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</si>
  <si>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</si>
  <si>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</si>
  <si>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</si>
  <si>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</si>
  <si>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</si>
  <si>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</si>
  <si>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</si>
  <si>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</si>
  <si>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</si>
  <si>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</si>
  <si>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</si>
  <si>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</si>
  <si>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</si>
  <si>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</si>
  <si>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</si>
  <si>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</si>
  <si>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</si>
  <si>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</si>
  <si>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</si>
  <si>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</si>
  <si>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</si>
  <si>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</si>
  <si>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</si>
  <si>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</si>
  <si>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</si>
  <si>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</si>
  <si>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</si>
  <si>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</si>
  <si>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</si>
  <si>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</si>
  <si>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</si>
  <si>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</si>
  <si>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</si>
  <si>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</si>
  <si>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</si>
  <si>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</si>
  <si>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</si>
  <si>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</si>
  <si>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</si>
  <si>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</si>
  <si>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</si>
  <si>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</si>
  <si>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</si>
  <si>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</si>
  <si>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</si>
  <si>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</si>
  <si>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</si>
  <si>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</si>
  <si>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</si>
  <si>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</si>
  <si>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</si>
  <si>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</si>
  <si>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</si>
  <si>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</si>
  <si>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</si>
  <si>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</si>
  <si>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</si>
  <si>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</si>
  <si>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</si>
  <si>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</si>
  <si>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</si>
  <si>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</si>
  <si>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от «__» _____ 201__ г. №___</t>
  </si>
  <si>
    <t>Прочие расходы при эксплуатации объекта, руб. без НДС</t>
  </si>
  <si>
    <t>Мощность 80 МВА (2*40), ВЛ 110 кВ двухцепная - 55,8 км провод АС 185/29 - объект поставлен под напряжение и введён  в 2015 году</t>
  </si>
  <si>
    <t>объем заключенного договора 6/13-10 от 23.09.2013 . ООО "Таврида Электрик Омск"    в ценах 2013 года с НДС, млн. руб</t>
  </si>
  <si>
    <t>объем заключенного договора 6/14-28 от 10.12.2014 . ООО "СибСпецСтрой"    в ценах 2014 года с НДС, млн. руб</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</si>
  <si>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</si>
  <si>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</si>
  <si>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</si>
  <si>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П</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</si>
  <si>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</si>
  <si>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</si>
  <si>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</si>
  <si>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</si>
  <si>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</si>
  <si>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</si>
  <si>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</si>
  <si>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</si>
  <si>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</si>
  <si>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</si>
  <si>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</si>
  <si>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</si>
  <si>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</si>
  <si>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</si>
  <si>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</si>
  <si>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</si>
  <si>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</si>
  <si>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</si>
  <si>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</si>
  <si>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</si>
  <si>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</si>
  <si>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</si>
  <si>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</si>
  <si>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</si>
  <si>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</si>
  <si>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</si>
  <si>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</si>
  <si>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</si>
  <si>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</si>
  <si>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</si>
  <si>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</si>
  <si>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</si>
  <si>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</si>
  <si>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</si>
  <si>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</si>
  <si>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</si>
  <si>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</si>
  <si>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</si>
  <si>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</si>
  <si>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</si>
  <si>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</si>
  <si>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</si>
  <si>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</si>
  <si>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</si>
  <si>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</si>
  <si>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</si>
  <si>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</si>
  <si>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</si>
  <si>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</si>
  <si>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</si>
  <si>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</si>
  <si>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</si>
  <si>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</si>
  <si>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</si>
  <si>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</si>
  <si>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</si>
  <si>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</si>
  <si>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</si>
  <si>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</si>
  <si>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</si>
  <si>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</si>
  <si>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</si>
  <si>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</si>
  <si>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</si>
  <si>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</si>
  <si>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</si>
  <si>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</si>
  <si>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</si>
  <si>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</si>
  <si>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</si>
  <si>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</si>
  <si>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</si>
  <si>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</si>
  <si>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</si>
  <si>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</si>
  <si>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</si>
  <si>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</si>
  <si>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2023</t>
  </si>
  <si>
    <t>Год 2024</t>
  </si>
  <si>
    <t>Год 2025</t>
  </si>
  <si>
    <t>Год 2026</t>
  </si>
  <si>
    <t>Год 2027</t>
  </si>
  <si>
    <t>1.6. Прочие инвестиционные проекты</t>
  </si>
  <si>
    <t>L_NS1200.PS.0015</t>
  </si>
  <si>
    <t>Для объекта нового строительства оценка не требуется</t>
  </si>
  <si>
    <t>филиал ОАО "Тюменьэнерго" Нефтеюганские ЭС</t>
  </si>
  <si>
    <t>Остаток</t>
  </si>
  <si>
    <t xml:space="preserve"> по состоянию на 01.01.2022</t>
  </si>
  <si>
    <t xml:space="preserve">
План</t>
  </si>
  <si>
    <t>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</si>
  <si>
    <t>Сметная стоимость проекта в прогнозных ценах окончания выполнения работ, млн. руб. (с НДС)</t>
  </si>
  <si>
    <t>Год раскрытия информации: 2023 год</t>
  </si>
  <si>
    <t>Всего по всем точкам присоединения,
в том числе:</t>
  </si>
  <si>
    <t>Прекращ. обязат.</t>
  </si>
  <si>
    <t>Предложения по корректировке плана</t>
  </si>
  <si>
    <t>№22/01-13 от 26.02.2013</t>
  </si>
  <si>
    <t>Соглашение о перемене лица от 11.03.2014;
 №1 от 12.02.2016;
№2 от 02.06.2016;
№3 от 28.04.2017;
№4 от 24.07.2017;
№5 от 25.09.2017;</t>
  </si>
  <si>
    <t>ВЛ 35 кВ и 6 кВ для присоединения ПС 35 кВ, ТП 6 кВ</t>
  </si>
  <si>
    <t>Проектирование и сооружение ПС 110/35/6 кВ Чупальская.</t>
  </si>
  <si>
    <t>Строительство и ввод в работу РУ 110, 220, 500 кВ ПС 500 кВ Святогор с заходами ВЛ</t>
  </si>
  <si>
    <t>КРУМ 35 кВ яч. 35 кВ №5 Керчь-1</t>
  </si>
  <si>
    <t>КРУМ 35 кВ яч. 35 кВ №12 Керчь-2</t>
  </si>
  <si>
    <t>КРУМ 35 кВ яч. 35 кВ №7 Жемчуг-1</t>
  </si>
  <si>
    <t>КРУМ 35 кВ яч. 35 кВ №8 Жемчуг-2</t>
  </si>
  <si>
    <t>КРУМ 35 кВ яч. 35 кВ №3 Ялта-1</t>
  </si>
  <si>
    <t>КРУМ 35 кВ яч. 35 кВ №14 Ялта-2</t>
  </si>
  <si>
    <t>КРУМ 6 кВ яч. 6 кВ №3 Куст-2-1</t>
  </si>
  <si>
    <t>КРУМ 6 кВ яч. 6 кВ №4 Куст-2-2</t>
  </si>
  <si>
    <t>КРУМ 6 кВ яч. 6 кВ №7 Пождепо-1</t>
  </si>
  <si>
    <t>КРУМ 6 кВ яч. 6 кВ №8 Пождепо-2</t>
  </si>
  <si>
    <t>КРУМ 6 кВ яч. 6 кВ №5 Куст-5-1</t>
  </si>
  <si>
    <t>КРУМ 6 кВ яч. 6 кВ №6 Куст-5-2</t>
  </si>
  <si>
    <t>по состоянию на 01.01.2023</t>
  </si>
  <si>
    <t xml:space="preserve">Факт 2022 года </t>
  </si>
  <si>
    <t>объем заключенного договора PD01.1200.2022.280/6 от 02.12.2022 . ООО "СеверЭСП"    в ценах 2022 года с НДС, млн. руб</t>
  </si>
  <si>
    <t xml:space="preserve"> ООО "Таврида Электрик Омск" ; ООО "СеверЭСП"</t>
  </si>
  <si>
    <t>освоение</t>
  </si>
  <si>
    <t>финансиро</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</si>
  <si>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4.719.566,96 руб.</t>
  </si>
  <si>
    <t>2022.0405</t>
  </si>
  <si>
    <t>Филиал АО "Россети Тюмень" Нефтеюганские ЭС</t>
  </si>
  <si>
    <t>12.2022</t>
  </si>
  <si>
    <t>Выполнение проектных и изыскательских работ по объекту "ПС 110 кВ Чупальская с ВЛ 110 кВ Святогор-Чупальская 1,2 цепи 2этап строительства" для нужд филиала АО "Россети Тюмень" Нефтеюганские электрические сети</t>
  </si>
  <si>
    <t>ИА АО "Россети Тюмень"</t>
  </si>
  <si>
    <t>ОЗП ЕП</t>
  </si>
  <si>
    <t>ООО "СеверЭСП"</t>
  </si>
  <si>
    <t>32211781174</t>
  </si>
  <si>
    <t>www.roseltorg.ru</t>
  </si>
  <si>
    <t>19.10.2022</t>
  </si>
  <si>
    <t>21.10.2022</t>
  </si>
  <si>
    <t>09.11.2022</t>
  </si>
  <si>
    <t>18.11.2022</t>
  </si>
  <si>
    <t>Закупочная комиссия</t>
  </si>
  <si>
    <t>32211781174/2022.0405П-3</t>
  </si>
  <si>
    <t>22.11.2022</t>
  </si>
  <si>
    <t>02.12.2022</t>
  </si>
  <si>
    <t>21.12.2022</t>
  </si>
  <si>
    <t>п.7.5.3.</t>
  </si>
  <si>
    <t>ПС 110 кВ Чупальская с ВЛ 110 кВ Святогор - Чупальская 1, 2 цепи 2 этап строительства</t>
  </si>
  <si>
    <t>объем заключенного договора PD01.1200.2023.135/6 от 06.06.2023 . ООО "ЭСТ"    в ценах 2023 года с НДС, млн. руб</t>
  </si>
  <si>
    <t xml:space="preserve"> Депприродресурс и несырьевого сектора экономики Югры ; ООО "СибСпецСтрой" ; ООО "Югра Транс Строй Лес" ; ООО "ЭСТ" ; Каюкова Парасковья Даниловна ; АУ "Управление государственной экспертизы проектной документации" ; ООО НПО "Северная археология-1"</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</si>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</sst>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_(* #,##0_);_(* \(#,##0\);_(* &quot;-&quot;_);_(@_)"/>
    <numFmt numFmtId="171"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u/>
      <sz val="11"/>
      <color theme="10"/>
      <name val="Calibri"/>
      <family val="2"/>
      <charset val="204"/>
      <scheme val="minor"/>
    </font>
    <font>
      <vertAlign val="superscript"/>
      <sz val="12"/>
      <color theme="1"/>
      <name val="Times New Roman"/>
      <family val="1"/>
      <charset val="204"/>
    </font>
    <font>
      <sz val="9"/>
      <name val="Times New Roman"/>
      <family val="1"/>
      <charset val="204"/>
    </font>
    <font>
      <b/>
      <sz val="12"/>
      <name val="Arial"/>
      <family val="2"/>
      <charset val="204"/>
    </font>
    <font>
      <b/>
      <u/>
      <sz val="14"/>
      <name val="Times New Roman"/>
      <family val="1"/>
      <charset val="204"/>
    </font>
    <font>
      <sz val="11"/>
      <name val="Calibri"/>
      <family val="2"/>
      <charset val="204"/>
      <scheme val="minor"/>
    </font>
    <font>
      <b/>
      <u/>
      <sz val="11"/>
      <color theme="1"/>
      <name val="Times New Roman"/>
      <family val="1"/>
      <charset val="204"/>
    </font>
    <font>
      <u/>
      <vertAlign val="superscript"/>
      <sz val="12"/>
      <color theme="1"/>
      <name val="Times New Roman"/>
      <family val="1"/>
      <charset val="204"/>
    </font>
    <font>
      <sz val="11"/>
      <color indexed="8"/>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6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4"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29" xfId="2" applyFont="1" applyFill="1" applyBorder="1" applyAlignment="1">
      <alignment horizontal="left" vertical="center"/>
    </xf>
    <xf numFmtId="0" fontId="41" fillId="0" borderId="30"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31"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32"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32"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2" xfId="2" applyFont="1" applyFill="1" applyBorder="1" applyAlignment="1">
      <alignment horizontal="left" vertical="top" indent="1"/>
    </xf>
    <xf numFmtId="167" fontId="36" fillId="0" borderId="32"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2"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7" fontId="39" fillId="25" borderId="33"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3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39" fillId="25" borderId="33" xfId="0" applyFont="1" applyFill="1" applyBorder="1" applyAlignment="1">
      <alignment horizontal="left" vertical="center"/>
    </xf>
    <xf numFmtId="0" fontId="41" fillId="0" borderId="34" xfId="2" applyFont="1" applyFill="1" applyBorder="1" applyAlignment="1">
      <alignment horizontal="left" vertical="center" wrapText="1"/>
    </xf>
    <xf numFmtId="0" fontId="42" fillId="25" borderId="28" xfId="2" applyFont="1" applyFill="1" applyBorder="1" applyAlignment="1">
      <alignment horizontal="left" vertical="center" wrapText="1"/>
    </xf>
    <xf numFmtId="0" fontId="39" fillId="25" borderId="31" xfId="0" applyFont="1" applyFill="1" applyBorder="1" applyAlignment="1">
      <alignment horizontal="left" vertical="center"/>
    </xf>
    <xf numFmtId="0" fontId="42" fillId="25" borderId="26" xfId="2" applyFont="1" applyFill="1" applyBorder="1" applyAlignment="1">
      <alignment horizontal="left" vertical="center" wrapText="1"/>
    </xf>
    <xf numFmtId="0" fontId="39" fillId="25" borderId="32" xfId="0" applyFont="1" applyFill="1" applyBorder="1" applyAlignment="1">
      <alignment horizontal="left" vertical="center"/>
    </xf>
    <xf numFmtId="0" fontId="42" fillId="0" borderId="36" xfId="2" applyFont="1" applyFill="1" applyBorder="1" applyAlignment="1">
      <alignment vertical="top" wrapText="1"/>
    </xf>
    <xf numFmtId="0" fontId="42" fillId="0" borderId="37" xfId="2" applyFont="1" applyFill="1" applyBorder="1" applyAlignment="1">
      <alignment vertical="top" wrapText="1"/>
    </xf>
    <xf numFmtId="0" fontId="41" fillId="0" borderId="39" xfId="2" applyFont="1" applyFill="1" applyBorder="1" applyAlignment="1">
      <alignment vertical="top" wrapText="1"/>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left" vertical="top" wrapText="1"/>
    </xf>
    <xf numFmtId="0" fontId="42" fillId="0" borderId="29" xfId="2" applyFont="1" applyFill="1" applyBorder="1" applyAlignment="1">
      <alignment horizontal="lef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36" fillId="0" borderId="32" xfId="0" applyFont="1" applyBorder="1" applyAlignment="1"/>
    <xf numFmtId="10" fontId="36" fillId="0" borderId="32" xfId="0" applyNumberFormat="1" applyFont="1" applyFill="1" applyBorder="1" applyAlignment="1">
      <alignment horizontal="left" vertical="center" wrapText="1"/>
    </xf>
    <xf numFmtId="9" fontId="36" fillId="0" borderId="32"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167" fontId="43" fillId="0" borderId="30" xfId="2" applyNumberFormat="1" applyFont="1" applyFill="1" applyBorder="1" applyAlignment="1">
      <alignment horizontal="left" vertical="top" wrapText="1"/>
    </xf>
    <xf numFmtId="0" fontId="41" fillId="0" borderId="38" xfId="2" applyFont="1" applyFill="1" applyBorder="1" applyAlignment="1">
      <alignment horizontal="left" vertical="top"/>
    </xf>
    <xf numFmtId="0" fontId="41" fillId="0" borderId="40" xfId="2" applyFont="1" applyFill="1" applyBorder="1" applyAlignment="1">
      <alignment horizontal="left" vertical="top"/>
    </xf>
    <xf numFmtId="0" fontId="41" fillId="0" borderId="40" xfId="2" applyFont="1" applyFill="1" applyBorder="1" applyAlignment="1">
      <alignment horizontal="left" vertical="top" wrapText="1"/>
    </xf>
    <xf numFmtId="0" fontId="41" fillId="0" borderId="42"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42" xfId="2" applyFont="1" applyFill="1" applyBorder="1" applyAlignment="1">
      <alignment horizontal="left" vertical="top" wrapText="1"/>
    </xf>
    <xf numFmtId="0" fontId="46" fillId="0" borderId="44" xfId="2" applyFont="1" applyFill="1" applyBorder="1" applyAlignment="1">
      <alignment horizontal="left" vertical="top" wrapText="1"/>
    </xf>
    <xf numFmtId="0" fontId="41" fillId="0" borderId="30" xfId="2" applyFont="1" applyFill="1" applyBorder="1" applyAlignment="1">
      <alignment horizontal="left" vertical="top"/>
    </xf>
    <xf numFmtId="167" fontId="11" fillId="24" borderId="1" xfId="68" applyNumberFormat="1" applyFont="1" applyFill="1" applyBorder="1" applyAlignment="1">
      <alignment horizontal="right" wrapText="1"/>
    </xf>
    <xf numFmtId="167" fontId="48" fillId="24" borderId="2" xfId="69"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1" fillId="0" borderId="32" xfId="2" applyNumberFormat="1" applyFont="1" applyFill="1" applyBorder="1" applyAlignment="1">
      <alignment horizontal="left" vertical="top" indent="1"/>
    </xf>
    <xf numFmtId="0" fontId="36" fillId="0" borderId="0" xfId="49" applyFont="1" applyAlignment="1">
      <alignment horizontal="center"/>
    </xf>
    <xf numFmtId="49" fontId="36" fillId="0" borderId="1" xfId="49"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0" fontId="36" fillId="24"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67" fillId="24" borderId="1" xfId="0" applyNumberFormat="1" applyFont="1" applyFill="1" applyBorder="1" applyAlignment="1">
      <alignment horizontal="center" vertical="center" wrapText="1"/>
    </xf>
    <xf numFmtId="14" fontId="36" fillId="24" borderId="1" xfId="0"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wrapText="1"/>
    </xf>
    <xf numFmtId="0" fontId="36" fillId="24" borderId="1" xfId="49" applyFont="1" applyFill="1" applyBorder="1" applyAlignment="1">
      <alignment horizontal="center"/>
    </xf>
    <xf numFmtId="167" fontId="36" fillId="0" borderId="0" xfId="0" applyNumberFormat="1" applyFont="1" applyFill="1" applyBorder="1" applyAlignment="1">
      <alignment horizontal="left" vertical="center" wrapText="1"/>
    </xf>
    <xf numFmtId="0" fontId="7" fillId="0" borderId="0" xfId="49" applyFont="1" applyAlignment="1">
      <alignment horizontal="center"/>
    </xf>
    <xf numFmtId="0" fontId="36" fillId="24"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7" fillId="0" borderId="0" xfId="49" applyFont="1" applyFill="1" applyBorder="1" applyAlignment="1">
      <alignment horizontal="center"/>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xf>
    <xf numFmtId="49" fontId="59" fillId="24" borderId="1" xfId="67"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67" fillId="24"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 fontId="67"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xf>
    <xf numFmtId="0" fontId="7" fillId="0" borderId="0" xfId="49" applyFont="1" applyFill="1" applyAlignment="1">
      <alignment horizont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xf>
    <xf numFmtId="167" fontId="39" fillId="25" borderId="32" xfId="0" applyNumberFormat="1" applyFont="1" applyFill="1" applyBorder="1" applyAlignment="1">
      <alignment horizontal="left" vertical="center"/>
    </xf>
    <xf numFmtId="2" fontId="11" fillId="0" borderId="1" xfId="1" applyNumberFormat="1" applyFont="1" applyFill="1" applyBorder="1" applyAlignment="1">
      <alignment horizontal="center" vertical="center"/>
    </xf>
    <xf numFmtId="0" fontId="11" fillId="0" borderId="45" xfId="0" applyFont="1" applyBorder="1" applyAlignment="1">
      <alignment vertical="center"/>
    </xf>
    <xf numFmtId="168" fontId="29" fillId="0" borderId="45"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7" xfId="0" applyFont="1" applyBorder="1" applyAlignment="1">
      <alignment vertical="center"/>
    </xf>
    <xf numFmtId="3" fontId="41" fillId="0" borderId="4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0" fontId="41" fillId="0" borderId="1" xfId="0" applyFont="1" applyFill="1" applyBorder="1" applyAlignment="1">
      <alignment horizontal="center" vertical="center"/>
    </xf>
    <xf numFmtId="3" fontId="41" fillId="0" borderId="49" xfId="0" applyNumberFormat="1" applyFont="1" applyBorder="1" applyAlignment="1">
      <alignment vertical="center"/>
    </xf>
    <xf numFmtId="0" fontId="11" fillId="0" borderId="50" xfId="0" applyFont="1" applyBorder="1" applyAlignment="1">
      <alignment vertical="center"/>
    </xf>
    <xf numFmtId="169" fontId="41" fillId="0" borderId="51" xfId="0" applyNumberFormat="1" applyFont="1" applyBorder="1" applyAlignment="1">
      <alignment vertical="center"/>
    </xf>
    <xf numFmtId="10" fontId="41" fillId="0" borderId="52" xfId="0" applyNumberFormat="1" applyFont="1" applyBorder="1" applyAlignment="1">
      <alignment vertical="center"/>
    </xf>
    <xf numFmtId="3" fontId="41" fillId="0" borderId="49" xfId="0" applyNumberFormat="1" applyFont="1" applyFill="1" applyBorder="1" applyAlignment="1">
      <alignment vertical="center"/>
    </xf>
    <xf numFmtId="9" fontId="41" fillId="0" borderId="5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8"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0"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60"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0" xfId="1" applyFont="1" applyAlignment="1">
      <alignment horizontal="center" vertical="center"/>
    </xf>
    <xf numFmtId="0" fontId="58" fillId="0" borderId="0" xfId="1" applyFont="1" applyAlignment="1">
      <alignment horizontal="center" vertical="center" wrapText="1"/>
    </xf>
    <xf numFmtId="0" fontId="63" fillId="0" borderId="0" xfId="1" applyFont="1" applyAlignment="1">
      <alignment horizontal="center" vertical="center"/>
    </xf>
    <xf numFmtId="0" fontId="49" fillId="0" borderId="0" xfId="1" applyFont="1" applyAlignment="1">
      <alignment horizontal="center" vertical="center"/>
    </xf>
    <xf numFmtId="0" fontId="5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6" fillId="0" borderId="0" xfId="1" applyFont="1" applyFill="1" applyBorder="1" applyAlignment="1">
      <alignment horizontal="center" vertical="center"/>
    </xf>
    <xf numFmtId="0" fontId="57" fillId="0" borderId="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-156738215.50778559</c:v>
              </c:pt>
              <c:pt idx="1">
                <c:v>-158895161.94187385</c:v>
              </c:pt>
              <c:pt idx="2">
                <c:v>-160778587.47824731</c:v>
              </c:pt>
              <c:pt idx="3">
                <c:v>-162423043.63573498</c:v>
              </c:pt>
              <c:pt idx="4">
                <c:v>-163858732.23137897</c:v>
              </c:pt>
              <c:pt idx="5">
                <c:v>-165112051.29802045</c:v>
              </c:pt>
              <c:pt idx="6">
                <c:v>-166206072.67288291</c:v>
              </c:pt>
              <c:pt idx="7">
                <c:v>-167160959.78832957</c:v>
              </c:pt>
              <c:pt idx="8">
                <c:v>-167994333.13320449</c:v>
              </c:pt>
              <c:pt idx="9">
                <c:v>-168721589.92252263</c:v>
              </c:pt>
              <c:pt idx="10">
                <c:v>-169356183.69835937</c:v>
              </c:pt>
            </c:numLit>
          </c:val>
          <c:smooth val="0"/>
          <c:extLst>
            <c:ext xmlns:c16="http://schemas.microsoft.com/office/drawing/2014/chart" uri="{C3380CC4-5D6E-409C-BE32-E72D297353CC}">
              <c16:uniqueId val="{00000000-A0DA-441A-A8B0-1073FF683229}"/>
            </c:ext>
          </c:extLst>
        </c:ser>
        <c:ser>
          <c:idx val="0"/>
          <c:order val="1"/>
          <c:tx>
            <c:v>Накопленный ЧДП</c:v>
          </c:tx>
          <c:marker>
            <c:symbol val="none"/>
          </c:marker>
          <c:val>
            <c:numLit>
              <c:formatCode>General</c:formatCode>
              <c:ptCount val="11"/>
              <c:pt idx="0">
                <c:v>-157071664.50119665</c:v>
              </c:pt>
              <c:pt idx="1">
                <c:v>-159850296.82124999</c:v>
              </c:pt>
              <c:pt idx="2">
                <c:v>-162604119.92416</c:v>
              </c:pt>
              <c:pt idx="3">
                <c:v>-165333133.80992666</c:v>
              </c:pt>
              <c:pt idx="4">
                <c:v>-168037338.47854999</c:v>
              </c:pt>
              <c:pt idx="5">
                <c:v>-170716733.93002999</c:v>
              </c:pt>
              <c:pt idx="6">
                <c:v>-173371320.16436666</c:v>
              </c:pt>
              <c:pt idx="7">
                <c:v>-176001097.18156001</c:v>
              </c:pt>
              <c:pt idx="8">
                <c:v>-178606064.98161</c:v>
              </c:pt>
              <c:pt idx="9">
                <c:v>-181186223.56451666</c:v>
              </c:pt>
              <c:pt idx="10">
                <c:v>-183741572.93028</c:v>
              </c:pt>
            </c:numLit>
          </c:val>
          <c:smooth val="0"/>
          <c:extLst>
            <c:ext xmlns:c16="http://schemas.microsoft.com/office/drawing/2014/chart" uri="{C3380CC4-5D6E-409C-BE32-E72D297353CC}">
              <c16:uniqueId val="{00000001-A0DA-441A-A8B0-1073FF6832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view="pageBreakPreview" topLeftCell="A46" zoomScaleSheetLayoutView="100" workbookViewId="0">
      <selection activeCell="C48" sqref="C48:C49"/>
    </sheetView>
  </sheetViews>
  <sheetFormatPr defaultColWidth="9.140625" defaultRowHeight="15" x14ac:dyDescent="0.25"/>
  <cols>
    <col min="1" max="1" width="6.140625" style="169" customWidth="1"/>
    <col min="2" max="2" width="53.5703125" style="169" customWidth="1"/>
    <col min="3" max="3" width="91.42578125" style="169" customWidth="1"/>
    <col min="4" max="4" width="12" style="166" customWidth="1"/>
    <col min="5" max="5" width="14.42578125" style="166" customWidth="1"/>
    <col min="6" max="6" width="36.5703125" style="166" customWidth="1"/>
    <col min="7" max="7" width="20" style="166" customWidth="1"/>
    <col min="8" max="8" width="25.5703125" style="166" customWidth="1"/>
    <col min="9" max="9" width="16.42578125" style="166" customWidth="1"/>
    <col min="10" max="16384" width="9.140625" style="166"/>
  </cols>
  <sheetData>
    <row r="1" spans="1:22" s="15" customFormat="1" ht="18.75" customHeight="1" x14ac:dyDescent="0.3">
      <c r="A1" s="148"/>
      <c r="B1" s="149"/>
      <c r="C1" s="150" t="s">
        <v>67</v>
      </c>
    </row>
    <row r="2" spans="1:22" s="15" customFormat="1" ht="18.75" customHeight="1" x14ac:dyDescent="0.3">
      <c r="A2" s="148"/>
      <c r="B2" s="149"/>
      <c r="C2" s="150" t="s">
        <v>8</v>
      </c>
    </row>
    <row r="3" spans="1:22" s="15" customFormat="1" ht="18.75" x14ac:dyDescent="0.3">
      <c r="A3" s="151"/>
      <c r="B3" s="149"/>
      <c r="C3" s="150" t="s">
        <v>66</v>
      </c>
    </row>
    <row r="4" spans="1:22" s="15" customFormat="1" ht="18.75" x14ac:dyDescent="0.3">
      <c r="A4" s="151"/>
      <c r="B4" s="149"/>
      <c r="C4" s="149"/>
      <c r="H4" s="152"/>
    </row>
    <row r="5" spans="1:22" s="15" customFormat="1" ht="15.75" x14ac:dyDescent="0.25">
      <c r="A5" s="363" t="s">
        <v>655</v>
      </c>
      <c r="B5" s="363"/>
      <c r="C5" s="363"/>
      <c r="D5" s="80"/>
      <c r="E5" s="80"/>
      <c r="F5" s="80"/>
      <c r="G5" s="80"/>
      <c r="H5" s="80"/>
      <c r="I5" s="80"/>
      <c r="J5" s="80"/>
    </row>
    <row r="6" spans="1:22" s="15" customFormat="1" ht="18.75" x14ac:dyDescent="0.3">
      <c r="A6" s="151"/>
      <c r="B6" s="149"/>
      <c r="C6" s="149"/>
      <c r="H6" s="152"/>
    </row>
    <row r="7" spans="1:22" s="15" customFormat="1" ht="18.75" x14ac:dyDescent="0.2">
      <c r="A7" s="367" t="s">
        <v>7</v>
      </c>
      <c r="B7" s="367"/>
      <c r="C7" s="367"/>
      <c r="D7" s="153"/>
      <c r="E7" s="153"/>
      <c r="F7" s="153"/>
      <c r="G7" s="153"/>
      <c r="H7" s="153"/>
      <c r="I7" s="153"/>
      <c r="J7" s="153"/>
      <c r="K7" s="153"/>
      <c r="L7" s="153"/>
      <c r="M7" s="153"/>
      <c r="N7" s="153"/>
      <c r="O7" s="153"/>
      <c r="P7" s="153"/>
      <c r="Q7" s="153"/>
      <c r="R7" s="153"/>
      <c r="S7" s="153"/>
      <c r="T7" s="153"/>
      <c r="U7" s="153"/>
      <c r="V7" s="153"/>
    </row>
    <row r="8" spans="1:22" s="15" customFormat="1" ht="18.75" x14ac:dyDescent="0.2">
      <c r="A8" s="171"/>
      <c r="B8" s="171"/>
      <c r="C8" s="171"/>
      <c r="D8" s="174"/>
      <c r="E8" s="174"/>
      <c r="F8" s="174"/>
      <c r="G8" s="174"/>
      <c r="H8" s="174"/>
      <c r="I8" s="153"/>
      <c r="J8" s="153"/>
      <c r="K8" s="153"/>
      <c r="L8" s="153"/>
      <c r="M8" s="153"/>
      <c r="N8" s="153"/>
      <c r="O8" s="153"/>
      <c r="P8" s="153"/>
      <c r="Q8" s="153"/>
      <c r="R8" s="153"/>
      <c r="S8" s="153"/>
      <c r="T8" s="153"/>
      <c r="U8" s="153"/>
      <c r="V8" s="153"/>
    </row>
    <row r="9" spans="1:22" s="15" customFormat="1" ht="18.75" x14ac:dyDescent="0.2">
      <c r="A9" s="368" t="s">
        <v>463</v>
      </c>
      <c r="B9" s="368"/>
      <c r="C9" s="368"/>
      <c r="D9" s="154"/>
      <c r="E9" s="154"/>
      <c r="F9" s="154"/>
      <c r="G9" s="154"/>
      <c r="H9" s="154"/>
      <c r="I9" s="153"/>
      <c r="J9" s="153"/>
      <c r="K9" s="153"/>
      <c r="L9" s="153"/>
      <c r="M9" s="153"/>
      <c r="N9" s="153"/>
      <c r="O9" s="153"/>
      <c r="P9" s="153"/>
      <c r="Q9" s="153"/>
      <c r="R9" s="153"/>
      <c r="S9" s="153"/>
      <c r="T9" s="153"/>
      <c r="U9" s="153"/>
      <c r="V9" s="153"/>
    </row>
    <row r="10" spans="1:22" s="15" customFormat="1" ht="18.75" x14ac:dyDescent="0.2">
      <c r="A10" s="369" t="s">
        <v>6</v>
      </c>
      <c r="B10" s="369"/>
      <c r="C10" s="369"/>
      <c r="D10" s="155"/>
      <c r="E10" s="155"/>
      <c r="F10" s="155"/>
      <c r="G10" s="155"/>
      <c r="H10" s="155"/>
      <c r="I10" s="153"/>
      <c r="J10" s="153"/>
      <c r="K10" s="153"/>
      <c r="L10" s="153"/>
      <c r="M10" s="153"/>
      <c r="N10" s="153"/>
      <c r="O10" s="153"/>
      <c r="P10" s="153"/>
      <c r="Q10" s="153"/>
      <c r="R10" s="153"/>
      <c r="S10" s="153"/>
      <c r="T10" s="153"/>
      <c r="U10" s="153"/>
      <c r="V10" s="153"/>
    </row>
    <row r="11" spans="1:22" s="15" customFormat="1" ht="18.75" x14ac:dyDescent="0.2">
      <c r="A11" s="171"/>
      <c r="B11" s="171"/>
      <c r="C11" s="171"/>
      <c r="D11" s="174"/>
      <c r="E11" s="174"/>
      <c r="F11" s="174"/>
      <c r="G11" s="174"/>
      <c r="H11" s="174"/>
      <c r="I11" s="153"/>
      <c r="J11" s="153"/>
      <c r="K11" s="153"/>
      <c r="L11" s="153"/>
      <c r="M11" s="153"/>
      <c r="N11" s="153"/>
      <c r="O11" s="153"/>
      <c r="P11" s="153"/>
      <c r="Q11" s="153"/>
      <c r="R11" s="153"/>
      <c r="S11" s="153"/>
      <c r="T11" s="153"/>
      <c r="U11" s="153"/>
      <c r="V11" s="153"/>
    </row>
    <row r="12" spans="1:22" s="15" customFormat="1" ht="18.75" x14ac:dyDescent="0.2">
      <c r="A12" s="368" t="s">
        <v>647</v>
      </c>
      <c r="B12" s="368"/>
      <c r="C12" s="368"/>
      <c r="D12" s="154"/>
      <c r="E12" s="154"/>
      <c r="F12" s="154"/>
      <c r="G12" s="154"/>
      <c r="H12" s="154"/>
      <c r="I12" s="153"/>
      <c r="J12" s="153"/>
      <c r="K12" s="153"/>
      <c r="L12" s="153"/>
      <c r="M12" s="153"/>
      <c r="N12" s="153"/>
      <c r="O12" s="153"/>
      <c r="P12" s="153"/>
      <c r="Q12" s="153"/>
      <c r="R12" s="153"/>
      <c r="S12" s="153"/>
      <c r="T12" s="153"/>
      <c r="U12" s="153"/>
      <c r="V12" s="153"/>
    </row>
    <row r="13" spans="1:22" s="15" customFormat="1" ht="18.75" x14ac:dyDescent="0.2">
      <c r="A13" s="369" t="s">
        <v>5</v>
      </c>
      <c r="B13" s="369"/>
      <c r="C13" s="369"/>
      <c r="D13" s="155"/>
      <c r="E13" s="155"/>
      <c r="F13" s="155"/>
      <c r="G13" s="155"/>
      <c r="H13" s="155"/>
      <c r="I13" s="153"/>
      <c r="J13" s="153"/>
      <c r="K13" s="153"/>
      <c r="L13" s="153"/>
      <c r="M13" s="153"/>
      <c r="N13" s="153"/>
      <c r="O13" s="153"/>
      <c r="P13" s="153"/>
      <c r="Q13" s="153"/>
      <c r="R13" s="153"/>
      <c r="S13" s="153"/>
      <c r="T13" s="153"/>
      <c r="U13" s="153"/>
      <c r="V13" s="153"/>
    </row>
    <row r="14" spans="1:22" s="156" customFormat="1" ht="15.75" customHeight="1" x14ac:dyDescent="0.2">
      <c r="A14" s="101"/>
      <c r="B14" s="101"/>
      <c r="C14" s="101"/>
      <c r="D14" s="175"/>
      <c r="E14" s="175"/>
      <c r="F14" s="175"/>
      <c r="G14" s="175"/>
      <c r="H14" s="175"/>
      <c r="I14" s="175"/>
      <c r="J14" s="175"/>
      <c r="K14" s="175"/>
      <c r="L14" s="175"/>
      <c r="M14" s="175"/>
      <c r="N14" s="175"/>
      <c r="O14" s="175"/>
      <c r="P14" s="175"/>
      <c r="Q14" s="175"/>
      <c r="R14" s="175"/>
      <c r="S14" s="175"/>
      <c r="T14" s="175"/>
      <c r="U14" s="175"/>
      <c r="V14" s="175"/>
    </row>
    <row r="15" spans="1:22" s="157" customFormat="1" ht="51.75" customHeight="1" x14ac:dyDescent="0.2">
      <c r="A15" s="370" t="s">
        <v>702</v>
      </c>
      <c r="B15" s="370"/>
      <c r="C15" s="370"/>
      <c r="D15" s="154"/>
      <c r="E15" s="154"/>
      <c r="F15" s="154"/>
      <c r="G15" s="154"/>
      <c r="H15" s="154"/>
      <c r="I15" s="154"/>
      <c r="J15" s="154"/>
      <c r="K15" s="154"/>
      <c r="L15" s="154"/>
      <c r="M15" s="154"/>
      <c r="N15" s="154"/>
      <c r="O15" s="154"/>
      <c r="P15" s="154"/>
      <c r="Q15" s="154"/>
      <c r="R15" s="154"/>
      <c r="S15" s="154"/>
      <c r="T15" s="154"/>
      <c r="U15" s="154"/>
      <c r="V15" s="154"/>
    </row>
    <row r="16" spans="1:22" s="157" customFormat="1" ht="15" customHeight="1" x14ac:dyDescent="0.2">
      <c r="A16" s="364" t="s">
        <v>4</v>
      </c>
      <c r="B16" s="364"/>
      <c r="C16" s="364"/>
      <c r="D16" s="155"/>
      <c r="E16" s="155"/>
      <c r="F16" s="155"/>
      <c r="G16" s="155"/>
      <c r="H16" s="155"/>
      <c r="I16" s="155"/>
      <c r="J16" s="155"/>
      <c r="K16" s="155"/>
      <c r="L16" s="155"/>
      <c r="M16" s="155"/>
      <c r="N16" s="155"/>
      <c r="O16" s="155"/>
      <c r="P16" s="155"/>
      <c r="Q16" s="155"/>
      <c r="R16" s="155"/>
      <c r="S16" s="155"/>
      <c r="T16" s="155"/>
      <c r="U16" s="155"/>
      <c r="V16" s="155"/>
    </row>
    <row r="17" spans="1:22" s="157" customFormat="1" ht="15" customHeight="1" x14ac:dyDescent="0.2">
      <c r="A17" s="158"/>
      <c r="B17" s="158"/>
      <c r="C17" s="158"/>
      <c r="D17" s="159"/>
      <c r="E17" s="159"/>
      <c r="F17" s="159"/>
      <c r="G17" s="159"/>
      <c r="H17" s="159"/>
      <c r="I17" s="159"/>
      <c r="J17" s="159"/>
      <c r="K17" s="159"/>
      <c r="L17" s="159"/>
      <c r="M17" s="159"/>
      <c r="N17" s="159"/>
      <c r="O17" s="159"/>
      <c r="P17" s="159"/>
      <c r="Q17" s="159"/>
      <c r="R17" s="159"/>
      <c r="S17" s="159"/>
    </row>
    <row r="18" spans="1:22" s="157" customFormat="1" ht="15" customHeight="1" x14ac:dyDescent="0.2">
      <c r="A18" s="365" t="s">
        <v>384</v>
      </c>
      <c r="B18" s="366"/>
      <c r="C18" s="366"/>
      <c r="D18" s="160"/>
      <c r="E18" s="160"/>
      <c r="F18" s="160"/>
      <c r="G18" s="160"/>
      <c r="H18" s="160"/>
      <c r="I18" s="160"/>
      <c r="J18" s="160"/>
      <c r="K18" s="160"/>
      <c r="L18" s="160"/>
      <c r="M18" s="160"/>
      <c r="N18" s="160"/>
      <c r="O18" s="160"/>
      <c r="P18" s="160"/>
      <c r="Q18" s="160"/>
      <c r="R18" s="160"/>
      <c r="S18" s="160"/>
      <c r="T18" s="160"/>
      <c r="U18" s="160"/>
      <c r="V18" s="160"/>
    </row>
    <row r="19" spans="1:22" s="157" customFormat="1" ht="15" customHeight="1" x14ac:dyDescent="0.2">
      <c r="A19" s="161"/>
      <c r="B19" s="161"/>
      <c r="C19" s="161"/>
      <c r="D19" s="155"/>
      <c r="E19" s="155"/>
      <c r="F19" s="155"/>
      <c r="G19" s="155"/>
      <c r="H19" s="155"/>
      <c r="I19" s="159"/>
      <c r="J19" s="159"/>
      <c r="K19" s="159"/>
      <c r="L19" s="159"/>
      <c r="M19" s="159"/>
      <c r="N19" s="159"/>
      <c r="O19" s="159"/>
      <c r="P19" s="159"/>
      <c r="Q19" s="159"/>
      <c r="R19" s="159"/>
      <c r="S19" s="159"/>
    </row>
    <row r="20" spans="1:22" s="157" customFormat="1" ht="39.75" customHeight="1" x14ac:dyDescent="0.2">
      <c r="A20" s="106" t="s">
        <v>3</v>
      </c>
      <c r="B20" s="162" t="s">
        <v>65</v>
      </c>
      <c r="C20" s="106" t="s">
        <v>64</v>
      </c>
      <c r="D20" s="163"/>
      <c r="E20" s="163"/>
      <c r="F20" s="163"/>
      <c r="G20" s="163"/>
      <c r="H20" s="163"/>
      <c r="I20" s="175"/>
      <c r="J20" s="175"/>
      <c r="K20" s="175"/>
      <c r="L20" s="175"/>
      <c r="M20" s="175"/>
      <c r="N20" s="175"/>
      <c r="O20" s="175"/>
      <c r="P20" s="175"/>
      <c r="Q20" s="175"/>
      <c r="R20" s="175"/>
      <c r="S20" s="175"/>
      <c r="T20" s="164"/>
      <c r="U20" s="164"/>
      <c r="V20" s="164"/>
    </row>
    <row r="21" spans="1:22" s="157" customFormat="1" ht="16.5" customHeight="1" x14ac:dyDescent="0.2">
      <c r="A21" s="106">
        <v>1</v>
      </c>
      <c r="B21" s="162">
        <v>2</v>
      </c>
      <c r="C21" s="106">
        <v>3</v>
      </c>
      <c r="D21" s="163"/>
      <c r="E21" s="163"/>
      <c r="F21" s="163"/>
      <c r="G21" s="163"/>
      <c r="H21" s="163"/>
      <c r="I21" s="175"/>
      <c r="J21" s="175"/>
      <c r="K21" s="175"/>
      <c r="L21" s="175"/>
      <c r="M21" s="175"/>
      <c r="N21" s="175"/>
      <c r="O21" s="175"/>
      <c r="P21" s="175"/>
      <c r="Q21" s="175"/>
      <c r="R21" s="175"/>
      <c r="S21" s="175"/>
      <c r="T21" s="164"/>
      <c r="U21" s="164"/>
      <c r="V21" s="164"/>
    </row>
    <row r="22" spans="1:22" s="157" customFormat="1" ht="65.25" customHeight="1" x14ac:dyDescent="0.2">
      <c r="A22" s="103" t="s">
        <v>63</v>
      </c>
      <c r="B22" s="104" t="s">
        <v>244</v>
      </c>
      <c r="C22" s="106" t="s">
        <v>646</v>
      </c>
      <c r="D22" s="163"/>
      <c r="E22" s="163"/>
      <c r="F22" s="163"/>
      <c r="G22" s="163"/>
      <c r="H22" s="163"/>
      <c r="I22" s="175"/>
      <c r="J22" s="175"/>
      <c r="K22" s="175"/>
      <c r="L22" s="175"/>
      <c r="M22" s="175"/>
      <c r="N22" s="175"/>
      <c r="O22" s="175"/>
      <c r="P22" s="175"/>
      <c r="Q22" s="175"/>
      <c r="R22" s="175"/>
      <c r="S22" s="175"/>
      <c r="T22" s="164"/>
      <c r="U22" s="164"/>
      <c r="V22" s="164"/>
    </row>
    <row r="23" spans="1:22" s="157" customFormat="1" ht="160.5" customHeight="1" x14ac:dyDescent="0.2">
      <c r="A23" s="103" t="s">
        <v>61</v>
      </c>
      <c r="B23" s="104" t="s">
        <v>62</v>
      </c>
      <c r="C23" s="102" t="s">
        <v>450</v>
      </c>
      <c r="D23" s="163"/>
      <c r="E23" s="163"/>
      <c r="F23" s="163"/>
      <c r="G23" s="163"/>
      <c r="H23" s="163"/>
      <c r="I23" s="175"/>
      <c r="J23" s="175"/>
      <c r="K23" s="175"/>
      <c r="L23" s="175"/>
      <c r="M23" s="175"/>
      <c r="N23" s="175"/>
      <c r="O23" s="175"/>
      <c r="P23" s="175"/>
      <c r="Q23" s="175"/>
      <c r="R23" s="175"/>
      <c r="S23" s="175"/>
      <c r="T23" s="164"/>
      <c r="U23" s="164"/>
      <c r="V23" s="164"/>
    </row>
    <row r="24" spans="1:22" s="157" customFormat="1" ht="22.5" customHeight="1" x14ac:dyDescent="0.2">
      <c r="A24" s="360"/>
      <c r="B24" s="361"/>
      <c r="C24" s="362"/>
      <c r="D24" s="163"/>
      <c r="E24" s="163"/>
      <c r="F24" s="163"/>
      <c r="G24" s="163"/>
      <c r="H24" s="163"/>
      <c r="I24" s="175"/>
      <c r="J24" s="175"/>
      <c r="K24" s="175"/>
      <c r="L24" s="175"/>
      <c r="M24" s="175"/>
      <c r="N24" s="175"/>
      <c r="O24" s="175"/>
      <c r="P24" s="175"/>
      <c r="Q24" s="175"/>
      <c r="R24" s="175"/>
      <c r="S24" s="175"/>
      <c r="T24" s="164"/>
      <c r="U24" s="164"/>
      <c r="V24" s="164"/>
    </row>
    <row r="25" spans="1:22" s="157" customFormat="1" ht="58.5" customHeight="1" x14ac:dyDescent="0.2">
      <c r="A25" s="103" t="s">
        <v>60</v>
      </c>
      <c r="B25" s="102" t="s">
        <v>334</v>
      </c>
      <c r="C25" s="106" t="s">
        <v>551</v>
      </c>
      <c r="D25" s="163"/>
      <c r="E25" s="163"/>
      <c r="F25" s="163"/>
      <c r="G25" s="163"/>
      <c r="H25" s="175"/>
      <c r="I25" s="175"/>
      <c r="J25" s="175"/>
      <c r="K25" s="175"/>
      <c r="L25" s="175"/>
      <c r="M25" s="175"/>
      <c r="N25" s="175"/>
      <c r="O25" s="175"/>
      <c r="P25" s="175"/>
      <c r="Q25" s="175"/>
      <c r="R25" s="175"/>
      <c r="S25" s="164"/>
      <c r="T25" s="164"/>
      <c r="U25" s="164"/>
      <c r="V25" s="164"/>
    </row>
    <row r="26" spans="1:22" s="157" customFormat="1" ht="42.75" customHeight="1" x14ac:dyDescent="0.2">
      <c r="A26" s="103" t="s">
        <v>59</v>
      </c>
      <c r="B26" s="102" t="s">
        <v>73</v>
      </c>
      <c r="C26" s="106" t="s">
        <v>552</v>
      </c>
      <c r="D26" s="163"/>
      <c r="E26" s="163"/>
      <c r="F26" s="163"/>
      <c r="G26" s="163"/>
      <c r="H26" s="175"/>
      <c r="I26" s="175"/>
      <c r="J26" s="175"/>
      <c r="K26" s="175"/>
      <c r="L26" s="175"/>
      <c r="M26" s="175"/>
      <c r="N26" s="175"/>
      <c r="O26" s="175"/>
      <c r="P26" s="175"/>
      <c r="Q26" s="175"/>
      <c r="R26" s="175"/>
      <c r="S26" s="164"/>
      <c r="T26" s="164"/>
      <c r="U26" s="164"/>
      <c r="V26" s="164"/>
    </row>
    <row r="27" spans="1:22" s="157" customFormat="1" ht="51.75" customHeight="1" x14ac:dyDescent="0.2">
      <c r="A27" s="103" t="s">
        <v>57</v>
      </c>
      <c r="B27" s="102" t="s">
        <v>72</v>
      </c>
      <c r="C27" s="106" t="s">
        <v>449</v>
      </c>
      <c r="D27" s="163"/>
      <c r="E27" s="163"/>
      <c r="F27" s="163"/>
      <c r="G27" s="163"/>
      <c r="H27" s="175"/>
      <c r="I27" s="175"/>
      <c r="J27" s="175"/>
      <c r="K27" s="175"/>
      <c r="L27" s="175"/>
      <c r="M27" s="175"/>
      <c r="N27" s="175"/>
      <c r="O27" s="175"/>
      <c r="P27" s="175"/>
      <c r="Q27" s="175"/>
      <c r="R27" s="175"/>
      <c r="S27" s="164"/>
      <c r="T27" s="164"/>
      <c r="U27" s="164"/>
      <c r="V27" s="164"/>
    </row>
    <row r="28" spans="1:22" s="157" customFormat="1" ht="42.75" customHeight="1" x14ac:dyDescent="0.2">
      <c r="A28" s="103" t="s">
        <v>56</v>
      </c>
      <c r="B28" s="102" t="s">
        <v>335</v>
      </c>
      <c r="C28" s="106" t="s">
        <v>460</v>
      </c>
      <c r="D28" s="163"/>
      <c r="E28" s="163"/>
      <c r="F28" s="163"/>
      <c r="G28" s="163"/>
      <c r="H28" s="175"/>
      <c r="I28" s="175"/>
      <c r="J28" s="175"/>
      <c r="K28" s="175"/>
      <c r="L28" s="175"/>
      <c r="M28" s="175"/>
      <c r="N28" s="175"/>
      <c r="O28" s="175"/>
      <c r="P28" s="175"/>
      <c r="Q28" s="175"/>
      <c r="R28" s="175"/>
      <c r="S28" s="164"/>
      <c r="T28" s="164"/>
      <c r="U28" s="164"/>
      <c r="V28" s="164"/>
    </row>
    <row r="29" spans="1:22" s="157" customFormat="1" ht="51.75" customHeight="1" x14ac:dyDescent="0.2">
      <c r="A29" s="103" t="s">
        <v>54</v>
      </c>
      <c r="B29" s="102" t="s">
        <v>336</v>
      </c>
      <c r="C29" s="106" t="s">
        <v>460</v>
      </c>
      <c r="D29" s="163"/>
      <c r="E29" s="163"/>
      <c r="F29" s="163"/>
      <c r="G29" s="163"/>
      <c r="H29" s="175"/>
      <c r="I29" s="175"/>
      <c r="J29" s="175"/>
      <c r="K29" s="175"/>
      <c r="L29" s="175"/>
      <c r="M29" s="175"/>
      <c r="N29" s="175"/>
      <c r="O29" s="175"/>
      <c r="P29" s="175"/>
      <c r="Q29" s="175"/>
      <c r="R29" s="175"/>
      <c r="S29" s="164"/>
      <c r="T29" s="164"/>
      <c r="U29" s="164"/>
      <c r="V29" s="164"/>
    </row>
    <row r="30" spans="1:22" s="157" customFormat="1" ht="51.75" customHeight="1" x14ac:dyDescent="0.2">
      <c r="A30" s="103" t="s">
        <v>52</v>
      </c>
      <c r="B30" s="102" t="s">
        <v>337</v>
      </c>
      <c r="C30" s="106" t="s">
        <v>460</v>
      </c>
      <c r="D30" s="163"/>
      <c r="E30" s="163"/>
      <c r="F30" s="163"/>
      <c r="G30" s="163"/>
      <c r="H30" s="175"/>
      <c r="I30" s="175"/>
      <c r="J30" s="175"/>
      <c r="K30" s="175"/>
      <c r="L30" s="175"/>
      <c r="M30" s="175"/>
      <c r="N30" s="175"/>
      <c r="O30" s="175"/>
      <c r="P30" s="175"/>
      <c r="Q30" s="175"/>
      <c r="R30" s="175"/>
      <c r="S30" s="164"/>
      <c r="T30" s="164"/>
      <c r="U30" s="164"/>
      <c r="V30" s="164"/>
    </row>
    <row r="31" spans="1:22" s="157" customFormat="1" ht="51.75" customHeight="1" x14ac:dyDescent="0.2">
      <c r="A31" s="103" t="s">
        <v>71</v>
      </c>
      <c r="B31" s="102" t="s">
        <v>338</v>
      </c>
      <c r="C31" s="106" t="s">
        <v>553</v>
      </c>
      <c r="D31" s="163"/>
      <c r="E31" s="163"/>
      <c r="F31" s="163"/>
      <c r="G31" s="163"/>
      <c r="H31" s="175"/>
      <c r="I31" s="175"/>
      <c r="J31" s="175"/>
      <c r="K31" s="175"/>
      <c r="L31" s="175"/>
      <c r="M31" s="175"/>
      <c r="N31" s="175"/>
      <c r="O31" s="175"/>
      <c r="P31" s="175"/>
      <c r="Q31" s="175"/>
      <c r="R31" s="175"/>
      <c r="S31" s="164"/>
      <c r="T31" s="164"/>
      <c r="U31" s="164"/>
      <c r="V31" s="164"/>
    </row>
    <row r="32" spans="1:22" s="157" customFormat="1" ht="51.75" customHeight="1" x14ac:dyDescent="0.2">
      <c r="A32" s="103" t="s">
        <v>69</v>
      </c>
      <c r="B32" s="102" t="s">
        <v>339</v>
      </c>
      <c r="C32" s="106" t="s">
        <v>553</v>
      </c>
      <c r="D32" s="163"/>
      <c r="E32" s="163"/>
      <c r="F32" s="163"/>
      <c r="G32" s="163"/>
      <c r="H32" s="175"/>
      <c r="I32" s="175"/>
      <c r="J32" s="175"/>
      <c r="K32" s="175"/>
      <c r="L32" s="175"/>
      <c r="M32" s="175"/>
      <c r="N32" s="175"/>
      <c r="O32" s="175"/>
      <c r="P32" s="175"/>
      <c r="Q32" s="175"/>
      <c r="R32" s="175"/>
      <c r="S32" s="164"/>
      <c r="T32" s="164"/>
      <c r="U32" s="164"/>
      <c r="V32" s="164"/>
    </row>
    <row r="33" spans="1:22" s="157" customFormat="1" ht="101.25" customHeight="1" x14ac:dyDescent="0.2">
      <c r="A33" s="103" t="s">
        <v>68</v>
      </c>
      <c r="B33" s="102" t="s">
        <v>340</v>
      </c>
      <c r="C33" s="106" t="s">
        <v>554</v>
      </c>
      <c r="D33" s="163"/>
      <c r="E33" s="163"/>
      <c r="F33" s="163"/>
      <c r="G33" s="163"/>
      <c r="H33" s="175"/>
      <c r="I33" s="175"/>
      <c r="J33" s="175"/>
      <c r="K33" s="175"/>
      <c r="L33" s="175"/>
      <c r="M33" s="175"/>
      <c r="N33" s="175"/>
      <c r="O33" s="175"/>
      <c r="P33" s="175"/>
      <c r="Q33" s="175"/>
      <c r="R33" s="175"/>
      <c r="S33" s="164"/>
      <c r="T33" s="164"/>
      <c r="U33" s="164"/>
      <c r="V33" s="164"/>
    </row>
    <row r="34" spans="1:22" ht="111" customHeight="1" x14ac:dyDescent="0.25">
      <c r="A34" s="103" t="s">
        <v>354</v>
      </c>
      <c r="B34" s="102" t="s">
        <v>341</v>
      </c>
      <c r="C34" s="106" t="s">
        <v>553</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103" t="s">
        <v>344</v>
      </c>
      <c r="B35" s="102" t="s">
        <v>70</v>
      </c>
      <c r="C35" s="106" t="s">
        <v>460</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103" t="s">
        <v>355</v>
      </c>
      <c r="B36" s="102" t="s">
        <v>342</v>
      </c>
      <c r="C36" s="106" t="s">
        <v>553</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103" t="s">
        <v>345</v>
      </c>
      <c r="B37" s="102" t="s">
        <v>343</v>
      </c>
      <c r="C37" s="106" t="s">
        <v>553</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103" t="s">
        <v>356</v>
      </c>
      <c r="B38" s="102" t="s">
        <v>187</v>
      </c>
      <c r="C38" s="106" t="s">
        <v>460</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60"/>
      <c r="B39" s="361"/>
      <c r="C39" s="362"/>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103" t="s">
        <v>346</v>
      </c>
      <c r="B40" s="102" t="s">
        <v>397</v>
      </c>
      <c r="C40" s="102" t="s">
        <v>557</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103" t="s">
        <v>357</v>
      </c>
      <c r="B41" s="102" t="s">
        <v>379</v>
      </c>
      <c r="C41" s="167" t="s">
        <v>459</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103" t="s">
        <v>347</v>
      </c>
      <c r="B42" s="102" t="s">
        <v>394</v>
      </c>
      <c r="C42" s="167" t="s">
        <v>459</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103" t="s">
        <v>360</v>
      </c>
      <c r="B43" s="102" t="s">
        <v>361</v>
      </c>
      <c r="C43" s="167" t="s">
        <v>459</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103" t="s">
        <v>348</v>
      </c>
      <c r="B44" s="102" t="s">
        <v>385</v>
      </c>
      <c r="C44" s="167" t="s">
        <v>255</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103" t="s">
        <v>380</v>
      </c>
      <c r="B45" s="102" t="s">
        <v>386</v>
      </c>
      <c r="C45" s="167" t="s">
        <v>255</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103" t="s">
        <v>349</v>
      </c>
      <c r="B46" s="102" t="s">
        <v>387</v>
      </c>
      <c r="C46" s="167" t="s">
        <v>255</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60"/>
      <c r="B47" s="361"/>
      <c r="C47" s="362"/>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103" t="s">
        <v>381</v>
      </c>
      <c r="B48" s="102" t="s">
        <v>395</v>
      </c>
      <c r="C48" s="293">
        <v>100.90787454000001</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103" t="s">
        <v>350</v>
      </c>
      <c r="B49" s="102" t="s">
        <v>396</v>
      </c>
      <c r="C49" s="293">
        <v>84.636730639999996</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8"/>
      <c r="B50" s="168"/>
      <c r="C50" s="168"/>
      <c r="D50" s="165"/>
      <c r="E50" s="165"/>
      <c r="F50" s="165"/>
      <c r="G50" s="165"/>
      <c r="H50" s="165"/>
      <c r="I50" s="165"/>
      <c r="J50" s="165"/>
      <c r="K50" s="165"/>
      <c r="L50" s="165"/>
      <c r="M50" s="165"/>
      <c r="N50" s="165"/>
      <c r="O50" s="165"/>
      <c r="P50" s="165"/>
      <c r="Q50" s="165"/>
      <c r="R50" s="165"/>
      <c r="S50" s="165"/>
      <c r="T50" s="165"/>
      <c r="U50" s="165"/>
      <c r="V50" s="165"/>
    </row>
    <row r="51" spans="1:22" x14ac:dyDescent="0.25">
      <c r="A51" s="168"/>
      <c r="B51" s="168"/>
      <c r="C51" s="168"/>
      <c r="D51" s="165"/>
      <c r="E51" s="165"/>
      <c r="F51" s="165"/>
      <c r="G51" s="165"/>
      <c r="H51" s="165"/>
      <c r="I51" s="165"/>
      <c r="J51" s="165"/>
      <c r="K51" s="165"/>
      <c r="L51" s="165"/>
      <c r="M51" s="165"/>
      <c r="N51" s="165"/>
      <c r="O51" s="165"/>
      <c r="P51" s="165"/>
      <c r="Q51" s="165"/>
      <c r="R51" s="165"/>
      <c r="S51" s="165"/>
      <c r="T51" s="165"/>
      <c r="U51" s="165"/>
      <c r="V51" s="165"/>
    </row>
    <row r="52" spans="1:22" x14ac:dyDescent="0.25">
      <c r="A52" s="168"/>
      <c r="B52" s="168"/>
      <c r="C52" s="168"/>
      <c r="D52" s="165"/>
      <c r="E52" s="165"/>
      <c r="F52" s="165"/>
      <c r="G52" s="165"/>
      <c r="H52" s="165"/>
      <c r="I52" s="165"/>
      <c r="J52" s="165"/>
      <c r="K52" s="165"/>
      <c r="L52" s="165"/>
      <c r="M52" s="165"/>
      <c r="N52" s="165"/>
      <c r="O52" s="165"/>
      <c r="P52" s="165"/>
      <c r="Q52" s="165"/>
      <c r="R52" s="165"/>
      <c r="S52" s="165"/>
      <c r="T52" s="165"/>
      <c r="U52" s="165"/>
      <c r="V52" s="165"/>
    </row>
    <row r="53" spans="1:22" x14ac:dyDescent="0.25">
      <c r="A53" s="168"/>
      <c r="B53" s="168"/>
      <c r="C53" s="168"/>
      <c r="D53" s="165"/>
      <c r="E53" s="165"/>
      <c r="F53" s="165"/>
      <c r="G53" s="165"/>
      <c r="H53" s="165"/>
      <c r="I53" s="165"/>
      <c r="J53" s="165"/>
      <c r="K53" s="165"/>
      <c r="L53" s="165"/>
      <c r="M53" s="165"/>
      <c r="N53" s="165"/>
      <c r="O53" s="165"/>
      <c r="P53" s="165"/>
      <c r="Q53" s="165"/>
      <c r="R53" s="165"/>
      <c r="S53" s="165"/>
      <c r="T53" s="165"/>
      <c r="U53" s="165"/>
      <c r="V53" s="165"/>
    </row>
    <row r="54" spans="1:22" x14ac:dyDescent="0.25">
      <c r="A54" s="168"/>
      <c r="B54" s="168"/>
      <c r="C54" s="168"/>
      <c r="D54" s="165"/>
      <c r="E54" s="165"/>
      <c r="F54" s="165"/>
      <c r="G54" s="165"/>
      <c r="H54" s="165"/>
      <c r="I54" s="165"/>
      <c r="J54" s="165"/>
      <c r="K54" s="165"/>
      <c r="L54" s="165"/>
      <c r="M54" s="165"/>
      <c r="N54" s="165"/>
      <c r="O54" s="165"/>
      <c r="P54" s="165"/>
      <c r="Q54" s="165"/>
      <c r="R54" s="165"/>
      <c r="S54" s="165"/>
      <c r="T54" s="165"/>
      <c r="U54" s="165"/>
      <c r="V54" s="165"/>
    </row>
    <row r="55" spans="1:22" x14ac:dyDescent="0.25">
      <c r="A55" s="168"/>
      <c r="B55" s="168"/>
      <c r="C55" s="168"/>
      <c r="D55" s="165"/>
      <c r="E55" s="165"/>
      <c r="F55" s="165"/>
      <c r="G55" s="165"/>
      <c r="H55" s="165"/>
      <c r="I55" s="165"/>
      <c r="J55" s="165"/>
      <c r="K55" s="165"/>
      <c r="L55" s="165"/>
      <c r="M55" s="165"/>
      <c r="N55" s="165"/>
      <c r="O55" s="165"/>
      <c r="P55" s="165"/>
      <c r="Q55" s="165"/>
      <c r="R55" s="165"/>
      <c r="S55" s="165"/>
      <c r="T55" s="165"/>
      <c r="U55" s="165"/>
      <c r="V55" s="165"/>
    </row>
    <row r="56" spans="1:22" x14ac:dyDescent="0.25">
      <c r="A56" s="168"/>
      <c r="B56" s="168"/>
      <c r="C56" s="168"/>
      <c r="D56" s="165"/>
      <c r="E56" s="165"/>
      <c r="F56" s="165"/>
      <c r="G56" s="165"/>
      <c r="H56" s="165"/>
      <c r="I56" s="165"/>
      <c r="J56" s="165"/>
      <c r="K56" s="165"/>
      <c r="L56" s="165"/>
      <c r="M56" s="165"/>
      <c r="N56" s="165"/>
      <c r="O56" s="165"/>
      <c r="P56" s="165"/>
      <c r="Q56" s="165"/>
      <c r="R56" s="165"/>
      <c r="S56" s="165"/>
      <c r="T56" s="165"/>
      <c r="U56" s="165"/>
      <c r="V56" s="165"/>
    </row>
    <row r="57" spans="1:22" x14ac:dyDescent="0.25">
      <c r="A57" s="168"/>
      <c r="B57" s="168"/>
      <c r="C57" s="168"/>
      <c r="D57" s="165"/>
      <c r="E57" s="165"/>
      <c r="F57" s="165"/>
      <c r="G57" s="165"/>
      <c r="H57" s="165"/>
      <c r="I57" s="165"/>
      <c r="J57" s="165"/>
      <c r="K57" s="165"/>
      <c r="L57" s="165"/>
      <c r="M57" s="165"/>
      <c r="N57" s="165"/>
      <c r="O57" s="165"/>
      <c r="P57" s="165"/>
      <c r="Q57" s="165"/>
      <c r="R57" s="165"/>
      <c r="S57" s="165"/>
      <c r="T57" s="165"/>
      <c r="U57" s="165"/>
      <c r="V57" s="165"/>
    </row>
    <row r="58" spans="1:22" x14ac:dyDescent="0.25">
      <c r="A58" s="168"/>
      <c r="B58" s="168"/>
      <c r="C58" s="168"/>
      <c r="D58" s="165"/>
      <c r="E58" s="165"/>
      <c r="F58" s="165"/>
      <c r="G58" s="165"/>
      <c r="H58" s="165"/>
      <c r="I58" s="165"/>
      <c r="J58" s="165"/>
      <c r="K58" s="165"/>
      <c r="L58" s="165"/>
      <c r="M58" s="165"/>
      <c r="N58" s="165"/>
      <c r="O58" s="165"/>
      <c r="P58" s="165"/>
      <c r="Q58" s="165"/>
      <c r="R58" s="165"/>
      <c r="S58" s="165"/>
      <c r="T58" s="165"/>
      <c r="U58" s="165"/>
      <c r="V58" s="165"/>
    </row>
    <row r="59" spans="1:22" x14ac:dyDescent="0.25">
      <c r="A59" s="168"/>
      <c r="B59" s="168"/>
      <c r="C59" s="168"/>
      <c r="D59" s="165"/>
      <c r="E59" s="165"/>
      <c r="F59" s="165"/>
      <c r="G59" s="165"/>
      <c r="H59" s="165"/>
      <c r="I59" s="165"/>
      <c r="J59" s="165"/>
      <c r="K59" s="165"/>
      <c r="L59" s="165"/>
      <c r="M59" s="165"/>
      <c r="N59" s="165"/>
      <c r="O59" s="165"/>
      <c r="P59" s="165"/>
      <c r="Q59" s="165"/>
      <c r="R59" s="165"/>
      <c r="S59" s="165"/>
      <c r="T59" s="165"/>
      <c r="U59" s="165"/>
      <c r="V59" s="165"/>
    </row>
    <row r="60" spans="1:22" x14ac:dyDescent="0.25">
      <c r="A60" s="168"/>
      <c r="B60" s="168"/>
      <c r="C60" s="168"/>
      <c r="D60" s="165"/>
      <c r="E60" s="165"/>
      <c r="F60" s="165"/>
      <c r="G60" s="165"/>
      <c r="H60" s="165"/>
      <c r="I60" s="165"/>
      <c r="J60" s="165"/>
      <c r="K60" s="165"/>
      <c r="L60" s="165"/>
      <c r="M60" s="165"/>
      <c r="N60" s="165"/>
      <c r="O60" s="165"/>
      <c r="P60" s="165"/>
      <c r="Q60" s="165"/>
      <c r="R60" s="165"/>
      <c r="S60" s="165"/>
      <c r="T60" s="165"/>
      <c r="U60" s="165"/>
      <c r="V60" s="165"/>
    </row>
    <row r="61" spans="1:22" x14ac:dyDescent="0.25">
      <c r="A61" s="168"/>
      <c r="B61" s="168"/>
      <c r="C61" s="168"/>
      <c r="D61" s="165"/>
      <c r="E61" s="165"/>
      <c r="F61" s="165"/>
      <c r="G61" s="165"/>
      <c r="H61" s="165"/>
      <c r="I61" s="165"/>
      <c r="J61" s="165"/>
      <c r="K61" s="165"/>
      <c r="L61" s="165"/>
      <c r="M61" s="165"/>
      <c r="N61" s="165"/>
      <c r="O61" s="165"/>
      <c r="P61" s="165"/>
      <c r="Q61" s="165"/>
      <c r="R61" s="165"/>
      <c r="S61" s="165"/>
      <c r="T61" s="165"/>
      <c r="U61" s="165"/>
      <c r="V61" s="165"/>
    </row>
    <row r="62" spans="1:22" x14ac:dyDescent="0.25">
      <c r="A62" s="168"/>
      <c r="B62" s="168"/>
      <c r="C62" s="168"/>
      <c r="D62" s="165"/>
      <c r="E62" s="165"/>
      <c r="F62" s="165"/>
      <c r="G62" s="165"/>
      <c r="H62" s="165"/>
      <c r="I62" s="165"/>
      <c r="J62" s="165"/>
      <c r="K62" s="165"/>
      <c r="L62" s="165"/>
      <c r="M62" s="165"/>
      <c r="N62" s="165"/>
      <c r="O62" s="165"/>
      <c r="P62" s="165"/>
      <c r="Q62" s="165"/>
      <c r="R62" s="165"/>
      <c r="S62" s="165"/>
      <c r="T62" s="165"/>
      <c r="U62" s="165"/>
      <c r="V62" s="165"/>
    </row>
    <row r="63" spans="1:22" x14ac:dyDescent="0.25">
      <c r="A63" s="168"/>
      <c r="B63" s="168"/>
      <c r="C63" s="168"/>
      <c r="D63" s="165"/>
      <c r="E63" s="165"/>
      <c r="F63" s="165"/>
      <c r="G63" s="165"/>
      <c r="H63" s="165"/>
      <c r="I63" s="165"/>
      <c r="J63" s="165"/>
      <c r="K63" s="165"/>
      <c r="L63" s="165"/>
      <c r="M63" s="165"/>
      <c r="N63" s="165"/>
      <c r="O63" s="165"/>
      <c r="P63" s="165"/>
      <c r="Q63" s="165"/>
      <c r="R63" s="165"/>
      <c r="S63" s="165"/>
      <c r="T63" s="165"/>
      <c r="U63" s="165"/>
      <c r="V63" s="165"/>
    </row>
    <row r="64" spans="1:22" x14ac:dyDescent="0.25">
      <c r="A64" s="168"/>
      <c r="B64" s="168"/>
      <c r="C64" s="168"/>
      <c r="D64" s="165"/>
      <c r="E64" s="165"/>
      <c r="F64" s="165"/>
      <c r="G64" s="165"/>
      <c r="H64" s="165"/>
      <c r="I64" s="165"/>
      <c r="J64" s="165"/>
      <c r="K64" s="165"/>
      <c r="L64" s="165"/>
      <c r="M64" s="165"/>
      <c r="N64" s="165"/>
      <c r="O64" s="165"/>
      <c r="P64" s="165"/>
      <c r="Q64" s="165"/>
      <c r="R64" s="165"/>
      <c r="S64" s="165"/>
      <c r="T64" s="165"/>
      <c r="U64" s="165"/>
      <c r="V64" s="165"/>
    </row>
    <row r="65" spans="1:22" x14ac:dyDescent="0.25">
      <c r="A65" s="168"/>
      <c r="B65" s="168"/>
      <c r="C65" s="168"/>
      <c r="D65" s="165"/>
      <c r="E65" s="165"/>
      <c r="F65" s="165"/>
      <c r="G65" s="165"/>
      <c r="H65" s="165"/>
      <c r="I65" s="165"/>
      <c r="J65" s="165"/>
      <c r="K65" s="165"/>
      <c r="L65" s="165"/>
      <c r="M65" s="165"/>
      <c r="N65" s="165"/>
      <c r="O65" s="165"/>
      <c r="P65" s="165"/>
      <c r="Q65" s="165"/>
      <c r="R65" s="165"/>
      <c r="S65" s="165"/>
      <c r="T65" s="165"/>
      <c r="U65" s="165"/>
      <c r="V65" s="165"/>
    </row>
    <row r="66" spans="1:22" x14ac:dyDescent="0.25">
      <c r="A66" s="168"/>
      <c r="B66" s="168"/>
      <c r="C66" s="168"/>
      <c r="D66" s="165"/>
      <c r="E66" s="165"/>
      <c r="F66" s="165"/>
      <c r="G66" s="165"/>
      <c r="H66" s="165"/>
      <c r="I66" s="165"/>
      <c r="J66" s="165"/>
      <c r="K66" s="165"/>
      <c r="L66" s="165"/>
      <c r="M66" s="165"/>
      <c r="N66" s="165"/>
      <c r="O66" s="165"/>
      <c r="P66" s="165"/>
      <c r="Q66" s="165"/>
      <c r="R66" s="165"/>
      <c r="S66" s="165"/>
      <c r="T66" s="165"/>
      <c r="U66" s="165"/>
      <c r="V66" s="165"/>
    </row>
    <row r="67" spans="1:22" x14ac:dyDescent="0.25">
      <c r="A67" s="168"/>
      <c r="B67" s="168"/>
      <c r="C67" s="168"/>
      <c r="D67" s="165"/>
      <c r="E67" s="165"/>
      <c r="F67" s="165"/>
      <c r="G67" s="165"/>
      <c r="H67" s="165"/>
      <c r="I67" s="165"/>
      <c r="J67" s="165"/>
      <c r="K67" s="165"/>
      <c r="L67" s="165"/>
      <c r="M67" s="165"/>
      <c r="N67" s="165"/>
      <c r="O67" s="165"/>
      <c r="P67" s="165"/>
      <c r="Q67" s="165"/>
      <c r="R67" s="165"/>
      <c r="S67" s="165"/>
      <c r="T67" s="165"/>
      <c r="U67" s="165"/>
      <c r="V67" s="165"/>
    </row>
    <row r="68" spans="1:22" x14ac:dyDescent="0.25">
      <c r="A68" s="168"/>
      <c r="B68" s="168"/>
      <c r="C68" s="168"/>
      <c r="D68" s="165"/>
      <c r="E68" s="165"/>
      <c r="F68" s="165"/>
      <c r="G68" s="165"/>
      <c r="H68" s="165"/>
      <c r="I68" s="165"/>
      <c r="J68" s="165"/>
      <c r="K68" s="165"/>
      <c r="L68" s="165"/>
      <c r="M68" s="165"/>
      <c r="N68" s="165"/>
      <c r="O68" s="165"/>
      <c r="P68" s="165"/>
      <c r="Q68" s="165"/>
      <c r="R68" s="165"/>
      <c r="S68" s="165"/>
      <c r="T68" s="165"/>
      <c r="U68" s="165"/>
      <c r="V68" s="165"/>
    </row>
    <row r="69" spans="1:22" x14ac:dyDescent="0.25">
      <c r="A69" s="168"/>
      <c r="B69" s="168"/>
      <c r="C69" s="168"/>
      <c r="D69" s="165"/>
      <c r="E69" s="165"/>
      <c r="F69" s="165"/>
      <c r="G69" s="165"/>
      <c r="H69" s="165"/>
      <c r="I69" s="165"/>
      <c r="J69" s="165"/>
      <c r="K69" s="165"/>
      <c r="L69" s="165"/>
      <c r="M69" s="165"/>
      <c r="N69" s="165"/>
      <c r="O69" s="165"/>
      <c r="P69" s="165"/>
      <c r="Q69" s="165"/>
      <c r="R69" s="165"/>
      <c r="S69" s="165"/>
      <c r="T69" s="165"/>
      <c r="U69" s="165"/>
      <c r="V69" s="165"/>
    </row>
    <row r="70" spans="1:22" x14ac:dyDescent="0.25">
      <c r="A70" s="168"/>
      <c r="B70" s="168"/>
      <c r="C70" s="168"/>
      <c r="D70" s="165"/>
      <c r="E70" s="165"/>
      <c r="F70" s="165"/>
      <c r="G70" s="165"/>
      <c r="H70" s="165"/>
      <c r="I70" s="165"/>
      <c r="J70" s="165"/>
      <c r="K70" s="165"/>
      <c r="L70" s="165"/>
      <c r="M70" s="165"/>
      <c r="N70" s="165"/>
      <c r="O70" s="165"/>
      <c r="P70" s="165"/>
      <c r="Q70" s="165"/>
      <c r="R70" s="165"/>
      <c r="S70" s="165"/>
      <c r="T70" s="165"/>
      <c r="U70" s="165"/>
      <c r="V70" s="165"/>
    </row>
    <row r="71" spans="1:22" x14ac:dyDescent="0.25">
      <c r="A71" s="168"/>
      <c r="B71" s="168"/>
      <c r="C71" s="168"/>
      <c r="D71" s="165"/>
      <c r="E71" s="165"/>
      <c r="F71" s="165"/>
      <c r="G71" s="165"/>
      <c r="H71" s="165"/>
      <c r="I71" s="165"/>
      <c r="J71" s="165"/>
      <c r="K71" s="165"/>
      <c r="L71" s="165"/>
      <c r="M71" s="165"/>
      <c r="N71" s="165"/>
      <c r="O71" s="165"/>
      <c r="P71" s="165"/>
      <c r="Q71" s="165"/>
      <c r="R71" s="165"/>
      <c r="S71" s="165"/>
      <c r="T71" s="165"/>
      <c r="U71" s="165"/>
      <c r="V71" s="165"/>
    </row>
    <row r="72" spans="1:22" x14ac:dyDescent="0.25">
      <c r="A72" s="168"/>
      <c r="B72" s="168"/>
      <c r="C72" s="168"/>
      <c r="D72" s="165"/>
      <c r="E72" s="165"/>
      <c r="F72" s="165"/>
      <c r="G72" s="165"/>
      <c r="H72" s="165"/>
      <c r="I72" s="165"/>
      <c r="J72" s="165"/>
      <c r="K72" s="165"/>
      <c r="L72" s="165"/>
      <c r="M72" s="165"/>
      <c r="N72" s="165"/>
      <c r="O72" s="165"/>
      <c r="P72" s="165"/>
      <c r="Q72" s="165"/>
      <c r="R72" s="165"/>
      <c r="S72" s="165"/>
      <c r="T72" s="165"/>
      <c r="U72" s="165"/>
      <c r="V72" s="165"/>
    </row>
    <row r="73" spans="1:22" x14ac:dyDescent="0.25">
      <c r="A73" s="168"/>
      <c r="B73" s="168"/>
      <c r="C73" s="168"/>
      <c r="D73" s="165"/>
      <c r="E73" s="165"/>
      <c r="F73" s="165"/>
      <c r="G73" s="165"/>
      <c r="H73" s="165"/>
      <c r="I73" s="165"/>
      <c r="J73" s="165"/>
      <c r="K73" s="165"/>
      <c r="L73" s="165"/>
      <c r="M73" s="165"/>
      <c r="N73" s="165"/>
      <c r="O73" s="165"/>
      <c r="P73" s="165"/>
      <c r="Q73" s="165"/>
      <c r="R73" s="165"/>
      <c r="S73" s="165"/>
      <c r="T73" s="165"/>
      <c r="U73" s="165"/>
      <c r="V73" s="165"/>
    </row>
    <row r="74" spans="1:22" x14ac:dyDescent="0.25">
      <c r="A74" s="168"/>
      <c r="B74" s="168"/>
      <c r="C74" s="168"/>
      <c r="D74" s="165"/>
      <c r="E74" s="165"/>
      <c r="F74" s="165"/>
      <c r="G74" s="165"/>
      <c r="H74" s="165"/>
      <c r="I74" s="165"/>
      <c r="J74" s="165"/>
      <c r="K74" s="165"/>
      <c r="L74" s="165"/>
      <c r="M74" s="165"/>
      <c r="N74" s="165"/>
      <c r="O74" s="165"/>
      <c r="P74" s="165"/>
      <c r="Q74" s="165"/>
      <c r="R74" s="165"/>
      <c r="S74" s="165"/>
      <c r="T74" s="165"/>
      <c r="U74" s="165"/>
      <c r="V74" s="165"/>
    </row>
    <row r="75" spans="1:22" x14ac:dyDescent="0.25">
      <c r="A75" s="168"/>
      <c r="B75" s="168"/>
      <c r="C75" s="168"/>
      <c r="D75" s="165"/>
      <c r="E75" s="165"/>
      <c r="F75" s="165"/>
      <c r="G75" s="165"/>
      <c r="H75" s="165"/>
      <c r="I75" s="165"/>
      <c r="J75" s="165"/>
      <c r="K75" s="165"/>
      <c r="L75" s="165"/>
      <c r="M75" s="165"/>
      <c r="N75" s="165"/>
      <c r="O75" s="165"/>
      <c r="P75" s="165"/>
      <c r="Q75" s="165"/>
      <c r="R75" s="165"/>
      <c r="S75" s="165"/>
      <c r="T75" s="165"/>
      <c r="U75" s="165"/>
      <c r="V75" s="165"/>
    </row>
    <row r="76" spans="1:22" x14ac:dyDescent="0.25">
      <c r="A76" s="168"/>
      <c r="B76" s="168"/>
      <c r="C76" s="168"/>
      <c r="D76" s="165"/>
      <c r="E76" s="165"/>
      <c r="F76" s="165"/>
      <c r="G76" s="165"/>
      <c r="H76" s="165"/>
      <c r="I76" s="165"/>
      <c r="J76" s="165"/>
      <c r="K76" s="165"/>
      <c r="L76" s="165"/>
      <c r="M76" s="165"/>
      <c r="N76" s="165"/>
      <c r="O76" s="165"/>
      <c r="P76" s="165"/>
      <c r="Q76" s="165"/>
      <c r="R76" s="165"/>
      <c r="S76" s="165"/>
      <c r="T76" s="165"/>
      <c r="U76" s="165"/>
      <c r="V76" s="165"/>
    </row>
    <row r="77" spans="1:22" x14ac:dyDescent="0.25">
      <c r="A77" s="168"/>
      <c r="B77" s="168"/>
      <c r="C77" s="168"/>
      <c r="D77" s="165"/>
      <c r="E77" s="165"/>
      <c r="F77" s="165"/>
      <c r="G77" s="165"/>
      <c r="H77" s="165"/>
      <c r="I77" s="165"/>
      <c r="J77" s="165"/>
      <c r="K77" s="165"/>
      <c r="L77" s="165"/>
      <c r="M77" s="165"/>
      <c r="N77" s="165"/>
      <c r="O77" s="165"/>
      <c r="P77" s="165"/>
      <c r="Q77" s="165"/>
      <c r="R77" s="165"/>
      <c r="S77" s="165"/>
      <c r="T77" s="165"/>
      <c r="U77" s="165"/>
      <c r="V77" s="165"/>
    </row>
    <row r="78" spans="1:22" x14ac:dyDescent="0.25">
      <c r="A78" s="168"/>
      <c r="B78" s="168"/>
      <c r="C78" s="168"/>
      <c r="D78" s="165"/>
      <c r="E78" s="165"/>
      <c r="F78" s="165"/>
      <c r="G78" s="165"/>
      <c r="H78" s="165"/>
      <c r="I78" s="165"/>
      <c r="J78" s="165"/>
      <c r="K78" s="165"/>
      <c r="L78" s="165"/>
      <c r="M78" s="165"/>
      <c r="N78" s="165"/>
      <c r="O78" s="165"/>
      <c r="P78" s="165"/>
      <c r="Q78" s="165"/>
      <c r="R78" s="165"/>
      <c r="S78" s="165"/>
      <c r="T78" s="165"/>
      <c r="U78" s="165"/>
      <c r="V78" s="165"/>
    </row>
    <row r="79" spans="1:22" x14ac:dyDescent="0.25">
      <c r="A79" s="168"/>
      <c r="B79" s="168"/>
      <c r="C79" s="168"/>
      <c r="D79" s="165"/>
      <c r="E79" s="165"/>
      <c r="F79" s="165"/>
      <c r="G79" s="165"/>
      <c r="H79" s="165"/>
      <c r="I79" s="165"/>
      <c r="J79" s="165"/>
      <c r="K79" s="165"/>
      <c r="L79" s="165"/>
      <c r="M79" s="165"/>
      <c r="N79" s="165"/>
      <c r="O79" s="165"/>
      <c r="P79" s="165"/>
      <c r="Q79" s="165"/>
      <c r="R79" s="165"/>
      <c r="S79" s="165"/>
      <c r="T79" s="165"/>
      <c r="U79" s="165"/>
      <c r="V79" s="165"/>
    </row>
    <row r="80" spans="1:22" x14ac:dyDescent="0.25">
      <c r="A80" s="168"/>
      <c r="B80" s="168"/>
      <c r="C80" s="168"/>
      <c r="D80" s="165"/>
      <c r="E80" s="165"/>
      <c r="F80" s="165"/>
      <c r="G80" s="165"/>
      <c r="H80" s="165"/>
      <c r="I80" s="165"/>
      <c r="J80" s="165"/>
      <c r="K80" s="165"/>
      <c r="L80" s="165"/>
      <c r="M80" s="165"/>
      <c r="N80" s="165"/>
      <c r="O80" s="165"/>
      <c r="P80" s="165"/>
      <c r="Q80" s="165"/>
      <c r="R80" s="165"/>
      <c r="S80" s="165"/>
      <c r="T80" s="165"/>
      <c r="U80" s="165"/>
      <c r="V80" s="165"/>
    </row>
    <row r="81" spans="1:22" x14ac:dyDescent="0.25">
      <c r="A81" s="168"/>
      <c r="B81" s="168"/>
      <c r="C81" s="168"/>
      <c r="D81" s="165"/>
      <c r="E81" s="165"/>
      <c r="F81" s="165"/>
      <c r="G81" s="165"/>
      <c r="H81" s="165"/>
      <c r="I81" s="165"/>
      <c r="J81" s="165"/>
      <c r="K81" s="165"/>
      <c r="L81" s="165"/>
      <c r="M81" s="165"/>
      <c r="N81" s="165"/>
      <c r="O81" s="165"/>
      <c r="P81" s="165"/>
      <c r="Q81" s="165"/>
      <c r="R81" s="165"/>
      <c r="S81" s="165"/>
      <c r="T81" s="165"/>
      <c r="U81" s="165"/>
      <c r="V81" s="165"/>
    </row>
    <row r="82" spans="1:22" x14ac:dyDescent="0.25">
      <c r="A82" s="168"/>
      <c r="B82" s="168"/>
      <c r="C82" s="168"/>
      <c r="D82" s="165"/>
      <c r="E82" s="165"/>
      <c r="F82" s="165"/>
      <c r="G82" s="165"/>
      <c r="H82" s="165"/>
      <c r="I82" s="165"/>
      <c r="J82" s="165"/>
      <c r="K82" s="165"/>
      <c r="L82" s="165"/>
      <c r="M82" s="165"/>
      <c r="N82" s="165"/>
      <c r="O82" s="165"/>
      <c r="P82" s="165"/>
      <c r="Q82" s="165"/>
      <c r="R82" s="165"/>
      <c r="S82" s="165"/>
      <c r="T82" s="165"/>
      <c r="U82" s="165"/>
      <c r="V82" s="165"/>
    </row>
    <row r="83" spans="1:22" x14ac:dyDescent="0.25">
      <c r="A83" s="168"/>
      <c r="B83" s="168"/>
      <c r="C83" s="168"/>
      <c r="D83" s="165"/>
      <c r="E83" s="165"/>
      <c r="F83" s="165"/>
      <c r="G83" s="165"/>
      <c r="H83" s="165"/>
      <c r="I83" s="165"/>
      <c r="J83" s="165"/>
      <c r="K83" s="165"/>
      <c r="L83" s="165"/>
      <c r="M83" s="165"/>
      <c r="N83" s="165"/>
      <c r="O83" s="165"/>
      <c r="P83" s="165"/>
      <c r="Q83" s="165"/>
      <c r="R83" s="165"/>
      <c r="S83" s="165"/>
      <c r="T83" s="165"/>
      <c r="U83" s="165"/>
      <c r="V83" s="165"/>
    </row>
    <row r="84" spans="1:22" x14ac:dyDescent="0.25">
      <c r="A84" s="168"/>
      <c r="B84" s="168"/>
      <c r="C84" s="168"/>
      <c r="D84" s="165"/>
      <c r="E84" s="165"/>
      <c r="F84" s="165"/>
      <c r="G84" s="165"/>
      <c r="H84" s="165"/>
      <c r="I84" s="165"/>
      <c r="J84" s="165"/>
      <c r="K84" s="165"/>
      <c r="L84" s="165"/>
      <c r="M84" s="165"/>
      <c r="N84" s="165"/>
      <c r="O84" s="165"/>
      <c r="P84" s="165"/>
      <c r="Q84" s="165"/>
      <c r="R84" s="165"/>
      <c r="S84" s="165"/>
      <c r="T84" s="165"/>
      <c r="U84" s="165"/>
      <c r="V84" s="165"/>
    </row>
    <row r="85" spans="1:22" x14ac:dyDescent="0.25">
      <c r="A85" s="168"/>
      <c r="B85" s="168"/>
      <c r="C85" s="168"/>
      <c r="D85" s="165"/>
      <c r="E85" s="165"/>
      <c r="F85" s="165"/>
      <c r="G85" s="165"/>
      <c r="H85" s="165"/>
      <c r="I85" s="165"/>
      <c r="J85" s="165"/>
      <c r="K85" s="165"/>
      <c r="L85" s="165"/>
      <c r="M85" s="165"/>
      <c r="N85" s="165"/>
      <c r="O85" s="165"/>
      <c r="P85" s="165"/>
      <c r="Q85" s="165"/>
      <c r="R85" s="165"/>
      <c r="S85" s="165"/>
      <c r="T85" s="165"/>
      <c r="U85" s="165"/>
      <c r="V85" s="165"/>
    </row>
    <row r="86" spans="1:22" x14ac:dyDescent="0.25">
      <c r="A86" s="168"/>
      <c r="B86" s="168"/>
      <c r="C86" s="168"/>
      <c r="D86" s="165"/>
      <c r="E86" s="165"/>
      <c r="F86" s="165"/>
      <c r="G86" s="165"/>
      <c r="H86" s="165"/>
      <c r="I86" s="165"/>
      <c r="J86" s="165"/>
      <c r="K86" s="165"/>
      <c r="L86" s="165"/>
      <c r="M86" s="165"/>
      <c r="N86" s="165"/>
      <c r="O86" s="165"/>
      <c r="P86" s="165"/>
      <c r="Q86" s="165"/>
      <c r="R86" s="165"/>
      <c r="S86" s="165"/>
      <c r="T86" s="165"/>
      <c r="U86" s="165"/>
      <c r="V86" s="165"/>
    </row>
    <row r="87" spans="1:22" x14ac:dyDescent="0.25">
      <c r="A87" s="168"/>
      <c r="B87" s="168"/>
      <c r="C87" s="168"/>
      <c r="D87" s="165"/>
      <c r="E87" s="165"/>
      <c r="F87" s="165"/>
      <c r="G87" s="165"/>
      <c r="H87" s="165"/>
      <c r="I87" s="165"/>
      <c r="J87" s="165"/>
      <c r="K87" s="165"/>
      <c r="L87" s="165"/>
      <c r="M87" s="165"/>
      <c r="N87" s="165"/>
      <c r="O87" s="165"/>
      <c r="P87" s="165"/>
      <c r="Q87" s="165"/>
      <c r="R87" s="165"/>
      <c r="S87" s="165"/>
      <c r="T87" s="165"/>
      <c r="U87" s="165"/>
      <c r="V87" s="165"/>
    </row>
    <row r="88" spans="1:22" x14ac:dyDescent="0.25">
      <c r="A88" s="168"/>
      <c r="B88" s="168"/>
      <c r="C88" s="168"/>
      <c r="D88" s="165"/>
      <c r="E88" s="165"/>
      <c r="F88" s="165"/>
      <c r="G88" s="165"/>
      <c r="H88" s="165"/>
      <c r="I88" s="165"/>
      <c r="J88" s="165"/>
      <c r="K88" s="165"/>
      <c r="L88" s="165"/>
      <c r="M88" s="165"/>
      <c r="N88" s="165"/>
      <c r="O88" s="165"/>
      <c r="P88" s="165"/>
      <c r="Q88" s="165"/>
      <c r="R88" s="165"/>
      <c r="S88" s="165"/>
      <c r="T88" s="165"/>
      <c r="U88" s="165"/>
      <c r="V88" s="165"/>
    </row>
    <row r="89" spans="1:22" x14ac:dyDescent="0.25">
      <c r="A89" s="168"/>
      <c r="B89" s="168"/>
      <c r="C89" s="168"/>
      <c r="D89" s="165"/>
      <c r="E89" s="165"/>
      <c r="F89" s="165"/>
      <c r="G89" s="165"/>
      <c r="H89" s="165"/>
      <c r="I89" s="165"/>
      <c r="J89" s="165"/>
      <c r="K89" s="165"/>
      <c r="L89" s="165"/>
      <c r="M89" s="165"/>
      <c r="N89" s="165"/>
      <c r="O89" s="165"/>
      <c r="P89" s="165"/>
      <c r="Q89" s="165"/>
      <c r="R89" s="165"/>
      <c r="S89" s="165"/>
      <c r="T89" s="165"/>
      <c r="U89" s="165"/>
      <c r="V89" s="165"/>
    </row>
    <row r="90" spans="1:22" x14ac:dyDescent="0.25">
      <c r="A90" s="168"/>
      <c r="B90" s="168"/>
      <c r="C90" s="168"/>
      <c r="D90" s="165"/>
      <c r="E90" s="165"/>
      <c r="F90" s="165"/>
      <c r="G90" s="165"/>
      <c r="H90" s="165"/>
      <c r="I90" s="165"/>
      <c r="J90" s="165"/>
      <c r="K90" s="165"/>
      <c r="L90" s="165"/>
      <c r="M90" s="165"/>
      <c r="N90" s="165"/>
      <c r="O90" s="165"/>
      <c r="P90" s="165"/>
      <c r="Q90" s="165"/>
      <c r="R90" s="165"/>
      <c r="S90" s="165"/>
      <c r="T90" s="165"/>
      <c r="U90" s="165"/>
      <c r="V90" s="165"/>
    </row>
    <row r="91" spans="1:22" x14ac:dyDescent="0.25">
      <c r="A91" s="168"/>
      <c r="B91" s="168"/>
      <c r="C91" s="168"/>
      <c r="D91" s="165"/>
      <c r="E91" s="165"/>
      <c r="F91" s="165"/>
      <c r="G91" s="165"/>
      <c r="H91" s="165"/>
      <c r="I91" s="165"/>
      <c r="J91" s="165"/>
      <c r="K91" s="165"/>
      <c r="L91" s="165"/>
      <c r="M91" s="165"/>
      <c r="N91" s="165"/>
      <c r="O91" s="165"/>
      <c r="P91" s="165"/>
      <c r="Q91" s="165"/>
      <c r="R91" s="165"/>
      <c r="S91" s="165"/>
      <c r="T91" s="165"/>
      <c r="U91" s="165"/>
      <c r="V91" s="165"/>
    </row>
    <row r="92" spans="1:22" x14ac:dyDescent="0.25">
      <c r="A92" s="168"/>
      <c r="B92" s="168"/>
      <c r="C92" s="168"/>
      <c r="D92" s="165"/>
      <c r="E92" s="165"/>
      <c r="F92" s="165"/>
      <c r="G92" s="165"/>
      <c r="H92" s="165"/>
      <c r="I92" s="165"/>
      <c r="J92" s="165"/>
      <c r="K92" s="165"/>
      <c r="L92" s="165"/>
      <c r="M92" s="165"/>
      <c r="N92" s="165"/>
      <c r="O92" s="165"/>
      <c r="P92" s="165"/>
      <c r="Q92" s="165"/>
      <c r="R92" s="165"/>
      <c r="S92" s="165"/>
      <c r="T92" s="165"/>
      <c r="U92" s="165"/>
      <c r="V92" s="165"/>
    </row>
    <row r="93" spans="1:22" x14ac:dyDescent="0.25">
      <c r="A93" s="168"/>
      <c r="B93" s="168"/>
      <c r="C93" s="168"/>
      <c r="D93" s="165"/>
      <c r="E93" s="165"/>
      <c r="F93" s="165"/>
      <c r="G93" s="165"/>
      <c r="H93" s="165"/>
      <c r="I93" s="165"/>
      <c r="J93" s="165"/>
      <c r="K93" s="165"/>
      <c r="L93" s="165"/>
      <c r="M93" s="165"/>
      <c r="N93" s="165"/>
      <c r="O93" s="165"/>
      <c r="P93" s="165"/>
      <c r="Q93" s="165"/>
      <c r="R93" s="165"/>
      <c r="S93" s="165"/>
      <c r="T93" s="165"/>
      <c r="U93" s="165"/>
      <c r="V93" s="165"/>
    </row>
    <row r="94" spans="1:22" x14ac:dyDescent="0.25">
      <c r="A94" s="168"/>
      <c r="B94" s="168"/>
      <c r="C94" s="168"/>
      <c r="D94" s="165"/>
      <c r="E94" s="165"/>
      <c r="F94" s="165"/>
      <c r="G94" s="165"/>
      <c r="H94" s="165"/>
      <c r="I94" s="165"/>
      <c r="J94" s="165"/>
      <c r="K94" s="165"/>
      <c r="L94" s="165"/>
      <c r="M94" s="165"/>
      <c r="N94" s="165"/>
      <c r="O94" s="165"/>
      <c r="P94" s="165"/>
      <c r="Q94" s="165"/>
      <c r="R94" s="165"/>
      <c r="S94" s="165"/>
      <c r="T94" s="165"/>
      <c r="U94" s="165"/>
      <c r="V94" s="165"/>
    </row>
    <row r="95" spans="1:22" x14ac:dyDescent="0.25">
      <c r="A95" s="168"/>
      <c r="B95" s="168"/>
      <c r="C95" s="168"/>
      <c r="D95" s="165"/>
      <c r="E95" s="165"/>
      <c r="F95" s="165"/>
      <c r="G95" s="165"/>
      <c r="H95" s="165"/>
      <c r="I95" s="165"/>
      <c r="J95" s="165"/>
      <c r="K95" s="165"/>
      <c r="L95" s="165"/>
      <c r="M95" s="165"/>
      <c r="N95" s="165"/>
      <c r="O95" s="165"/>
      <c r="P95" s="165"/>
      <c r="Q95" s="165"/>
      <c r="R95" s="165"/>
      <c r="S95" s="165"/>
      <c r="T95" s="165"/>
      <c r="U95" s="165"/>
      <c r="V95" s="165"/>
    </row>
    <row r="96" spans="1:22" x14ac:dyDescent="0.25">
      <c r="A96" s="168"/>
      <c r="B96" s="168"/>
      <c r="C96" s="168"/>
      <c r="D96" s="165"/>
      <c r="E96" s="165"/>
      <c r="F96" s="165"/>
      <c r="G96" s="165"/>
      <c r="H96" s="165"/>
      <c r="I96" s="165"/>
      <c r="J96" s="165"/>
      <c r="K96" s="165"/>
      <c r="L96" s="165"/>
      <c r="M96" s="165"/>
      <c r="N96" s="165"/>
      <c r="O96" s="165"/>
      <c r="P96" s="165"/>
      <c r="Q96" s="165"/>
      <c r="R96" s="165"/>
      <c r="S96" s="165"/>
      <c r="T96" s="165"/>
      <c r="U96" s="165"/>
      <c r="V96" s="165"/>
    </row>
    <row r="97" spans="1:22" x14ac:dyDescent="0.25">
      <c r="A97" s="168"/>
      <c r="B97" s="168"/>
      <c r="C97" s="168"/>
      <c r="D97" s="165"/>
      <c r="E97" s="165"/>
      <c r="F97" s="165"/>
      <c r="G97" s="165"/>
      <c r="H97" s="165"/>
      <c r="I97" s="165"/>
      <c r="J97" s="165"/>
      <c r="K97" s="165"/>
      <c r="L97" s="165"/>
      <c r="M97" s="165"/>
      <c r="N97" s="165"/>
      <c r="O97" s="165"/>
      <c r="P97" s="165"/>
      <c r="Q97" s="165"/>
      <c r="R97" s="165"/>
      <c r="S97" s="165"/>
      <c r="T97" s="165"/>
      <c r="U97" s="165"/>
      <c r="V97" s="165"/>
    </row>
    <row r="98" spans="1:22" x14ac:dyDescent="0.25">
      <c r="A98" s="168"/>
      <c r="B98" s="168"/>
      <c r="C98" s="168"/>
      <c r="D98" s="165"/>
      <c r="E98" s="165"/>
      <c r="F98" s="165"/>
      <c r="G98" s="165"/>
      <c r="H98" s="165"/>
      <c r="I98" s="165"/>
      <c r="J98" s="165"/>
      <c r="K98" s="165"/>
      <c r="L98" s="165"/>
      <c r="M98" s="165"/>
      <c r="N98" s="165"/>
      <c r="O98" s="165"/>
      <c r="P98" s="165"/>
      <c r="Q98" s="165"/>
      <c r="R98" s="165"/>
      <c r="S98" s="165"/>
      <c r="T98" s="165"/>
      <c r="U98" s="165"/>
      <c r="V98" s="165"/>
    </row>
    <row r="99" spans="1:22" x14ac:dyDescent="0.25">
      <c r="A99" s="168"/>
      <c r="B99" s="168"/>
      <c r="C99" s="168"/>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8"/>
      <c r="B100" s="168"/>
      <c r="C100" s="168"/>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8"/>
      <c r="B101" s="168"/>
      <c r="C101" s="168"/>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8"/>
      <c r="B102" s="168"/>
      <c r="C102" s="168"/>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8"/>
      <c r="B103" s="168"/>
      <c r="C103" s="168"/>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8"/>
      <c r="B104" s="168"/>
      <c r="C104" s="168"/>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8"/>
      <c r="B105" s="168"/>
      <c r="C105" s="168"/>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8"/>
      <c r="B106" s="168"/>
      <c r="C106" s="168"/>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8"/>
      <c r="B107" s="168"/>
      <c r="C107" s="168"/>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8"/>
      <c r="B108" s="168"/>
      <c r="C108" s="168"/>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8"/>
      <c r="B109" s="168"/>
      <c r="C109" s="168"/>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8"/>
      <c r="B110" s="168"/>
      <c r="C110" s="168"/>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8"/>
      <c r="B111" s="168"/>
      <c r="C111" s="168"/>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8"/>
      <c r="B112" s="168"/>
      <c r="C112" s="168"/>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8"/>
      <c r="B113" s="168"/>
      <c r="C113" s="168"/>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8"/>
      <c r="B114" s="168"/>
      <c r="C114" s="168"/>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8"/>
      <c r="B115" s="168"/>
      <c r="C115" s="168"/>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8"/>
      <c r="B116" s="168"/>
      <c r="C116" s="168"/>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8"/>
      <c r="B117" s="168"/>
      <c r="C117" s="168"/>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8"/>
      <c r="B118" s="168"/>
      <c r="C118" s="168"/>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8"/>
      <c r="B119" s="168"/>
      <c r="C119" s="168"/>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8"/>
      <c r="B120" s="168"/>
      <c r="C120" s="168"/>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8"/>
      <c r="B121" s="168"/>
      <c r="C121" s="168"/>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8"/>
      <c r="B122" s="168"/>
      <c r="C122" s="168"/>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8"/>
      <c r="B123" s="168"/>
      <c r="C123" s="168"/>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8"/>
      <c r="B124" s="168"/>
      <c r="C124" s="168"/>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8"/>
      <c r="B125" s="168"/>
      <c r="C125" s="168"/>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8"/>
      <c r="B126" s="168"/>
      <c r="C126" s="168"/>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8"/>
      <c r="B127" s="168"/>
      <c r="C127" s="168"/>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8"/>
      <c r="B128" s="168"/>
      <c r="C128" s="168"/>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8"/>
      <c r="B129" s="168"/>
      <c r="C129" s="168"/>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8"/>
      <c r="B130" s="168"/>
      <c r="C130" s="168"/>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8"/>
      <c r="B131" s="168"/>
      <c r="C131" s="168"/>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8"/>
      <c r="B132" s="168"/>
      <c r="C132" s="168"/>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8"/>
      <c r="B133" s="168"/>
      <c r="C133" s="168"/>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8"/>
      <c r="B134" s="168"/>
      <c r="C134" s="168"/>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8"/>
      <c r="B135" s="168"/>
      <c r="C135" s="168"/>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8"/>
      <c r="B136" s="168"/>
      <c r="C136" s="168"/>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8"/>
      <c r="B137" s="168"/>
      <c r="C137" s="168"/>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8"/>
      <c r="B138" s="168"/>
      <c r="C138" s="168"/>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8"/>
      <c r="B139" s="168"/>
      <c r="C139" s="168"/>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8"/>
      <c r="B140" s="168"/>
      <c r="C140" s="168"/>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8"/>
      <c r="B141" s="168"/>
      <c r="C141" s="168"/>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8"/>
      <c r="B142" s="168"/>
      <c r="C142" s="168"/>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8"/>
      <c r="B143" s="168"/>
      <c r="C143" s="168"/>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8"/>
      <c r="B144" s="168"/>
      <c r="C144" s="168"/>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8"/>
      <c r="B145" s="168"/>
      <c r="C145" s="168"/>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8"/>
      <c r="B146" s="168"/>
      <c r="C146" s="168"/>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8"/>
      <c r="B147" s="168"/>
      <c r="C147" s="168"/>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8"/>
      <c r="B148" s="168"/>
      <c r="C148" s="168"/>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8"/>
      <c r="B149" s="168"/>
      <c r="C149" s="168"/>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8"/>
      <c r="B150" s="168"/>
      <c r="C150" s="168"/>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8"/>
      <c r="B151" s="168"/>
      <c r="C151" s="168"/>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8"/>
      <c r="B152" s="168"/>
      <c r="C152" s="168"/>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8"/>
      <c r="B153" s="168"/>
      <c r="C153" s="168"/>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8"/>
      <c r="B154" s="168"/>
      <c r="C154" s="168"/>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8"/>
      <c r="B155" s="168"/>
      <c r="C155" s="168"/>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8"/>
      <c r="B156" s="168"/>
      <c r="C156" s="168"/>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8"/>
      <c r="B157" s="168"/>
      <c r="C157" s="168"/>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8"/>
      <c r="B158" s="168"/>
      <c r="C158" s="168"/>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8"/>
      <c r="B159" s="168"/>
      <c r="C159" s="168"/>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8"/>
      <c r="B160" s="168"/>
      <c r="C160" s="168"/>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8"/>
      <c r="B161" s="168"/>
      <c r="C161" s="168"/>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8"/>
      <c r="B162" s="168"/>
      <c r="C162" s="168"/>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8"/>
      <c r="B163" s="168"/>
      <c r="C163" s="168"/>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8"/>
      <c r="B164" s="168"/>
      <c r="C164" s="168"/>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8"/>
      <c r="B165" s="168"/>
      <c r="C165" s="168"/>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8"/>
      <c r="B166" s="168"/>
      <c r="C166" s="168"/>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8"/>
      <c r="B167" s="168"/>
      <c r="C167" s="168"/>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8"/>
      <c r="B168" s="168"/>
      <c r="C168" s="168"/>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8"/>
      <c r="B169" s="168"/>
      <c r="C169" s="168"/>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8"/>
      <c r="B170" s="168"/>
      <c r="C170" s="168"/>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8"/>
      <c r="B171" s="168"/>
      <c r="C171" s="168"/>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8"/>
      <c r="B172" s="168"/>
      <c r="C172" s="168"/>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8"/>
      <c r="B173" s="168"/>
      <c r="C173" s="168"/>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8"/>
      <c r="B174" s="168"/>
      <c r="C174" s="168"/>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8"/>
      <c r="B175" s="168"/>
      <c r="C175" s="168"/>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8"/>
      <c r="B176" s="168"/>
      <c r="C176" s="168"/>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8"/>
      <c r="B177" s="168"/>
      <c r="C177" s="168"/>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8"/>
      <c r="B178" s="168"/>
      <c r="C178" s="168"/>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8"/>
      <c r="B179" s="168"/>
      <c r="C179" s="168"/>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8"/>
      <c r="B180" s="168"/>
      <c r="C180" s="168"/>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8"/>
      <c r="B181" s="168"/>
      <c r="C181" s="168"/>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8"/>
      <c r="B182" s="168"/>
      <c r="C182" s="168"/>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8"/>
      <c r="B183" s="168"/>
      <c r="C183" s="168"/>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8"/>
      <c r="B184" s="168"/>
      <c r="C184" s="168"/>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8"/>
      <c r="B185" s="168"/>
      <c r="C185" s="168"/>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8"/>
      <c r="B186" s="168"/>
      <c r="C186" s="168"/>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8"/>
      <c r="B187" s="168"/>
      <c r="C187" s="168"/>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8"/>
      <c r="B188" s="168"/>
      <c r="C188" s="168"/>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8"/>
      <c r="B189" s="168"/>
      <c r="C189" s="168"/>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8"/>
      <c r="B190" s="168"/>
      <c r="C190" s="168"/>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8"/>
      <c r="B191" s="168"/>
      <c r="C191" s="168"/>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8"/>
      <c r="B192" s="168"/>
      <c r="C192" s="168"/>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8"/>
      <c r="B193" s="168"/>
      <c r="C193" s="168"/>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8"/>
      <c r="B194" s="168"/>
      <c r="C194" s="168"/>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8"/>
      <c r="B195" s="168"/>
      <c r="C195" s="168"/>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8"/>
      <c r="B196" s="168"/>
      <c r="C196" s="168"/>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8"/>
      <c r="B197" s="168"/>
      <c r="C197" s="168"/>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8"/>
      <c r="B198" s="168"/>
      <c r="C198" s="168"/>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8"/>
      <c r="B199" s="168"/>
      <c r="C199" s="168"/>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8"/>
      <c r="B200" s="168"/>
      <c r="C200" s="168"/>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8"/>
      <c r="B201" s="168"/>
      <c r="C201" s="168"/>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8"/>
      <c r="B202" s="168"/>
      <c r="C202" s="168"/>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8"/>
      <c r="B203" s="168"/>
      <c r="C203" s="168"/>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8"/>
      <c r="B204" s="168"/>
      <c r="C204" s="168"/>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8"/>
      <c r="B205" s="168"/>
      <c r="C205" s="168"/>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8"/>
      <c r="B206" s="168"/>
      <c r="C206" s="168"/>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8"/>
      <c r="B207" s="168"/>
      <c r="C207" s="168"/>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8"/>
      <c r="B208" s="168"/>
      <c r="C208" s="168"/>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8"/>
      <c r="B209" s="168"/>
      <c r="C209" s="168"/>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8"/>
      <c r="B210" s="168"/>
      <c r="C210" s="168"/>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8"/>
      <c r="B211" s="168"/>
      <c r="C211" s="168"/>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8"/>
      <c r="B212" s="168"/>
      <c r="C212" s="168"/>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8"/>
      <c r="B213" s="168"/>
      <c r="C213" s="168"/>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8"/>
      <c r="B214" s="168"/>
      <c r="C214" s="168"/>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8"/>
      <c r="B215" s="168"/>
      <c r="C215" s="168"/>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8"/>
      <c r="B216" s="168"/>
      <c r="C216" s="168"/>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8"/>
      <c r="B217" s="168"/>
      <c r="C217" s="168"/>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8"/>
      <c r="B218" s="168"/>
      <c r="C218" s="168"/>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8"/>
      <c r="B219" s="168"/>
      <c r="C219" s="168"/>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8"/>
      <c r="B220" s="168"/>
      <c r="C220" s="168"/>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8"/>
      <c r="B221" s="168"/>
      <c r="C221" s="168"/>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8"/>
      <c r="B222" s="168"/>
      <c r="C222" s="168"/>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8"/>
      <c r="B223" s="168"/>
      <c r="C223" s="168"/>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8"/>
      <c r="B224" s="168"/>
      <c r="C224" s="168"/>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8"/>
      <c r="B225" s="168"/>
      <c r="C225" s="168"/>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8"/>
      <c r="B226" s="168"/>
      <c r="C226" s="168"/>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8"/>
      <c r="B227" s="168"/>
      <c r="C227" s="168"/>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8"/>
      <c r="B228" s="168"/>
      <c r="C228" s="168"/>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8"/>
      <c r="B229" s="168"/>
      <c r="C229" s="168"/>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8"/>
      <c r="B230" s="168"/>
      <c r="C230" s="168"/>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8"/>
      <c r="B231" s="168"/>
      <c r="C231" s="168"/>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8"/>
      <c r="B232" s="168"/>
      <c r="C232" s="168"/>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8"/>
      <c r="B233" s="168"/>
      <c r="C233" s="168"/>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8"/>
      <c r="B234" s="168"/>
      <c r="C234" s="168"/>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8"/>
      <c r="B235" s="168"/>
      <c r="C235" s="168"/>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8"/>
      <c r="B236" s="168"/>
      <c r="C236" s="168"/>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8"/>
      <c r="B237" s="168"/>
      <c r="C237" s="168"/>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8"/>
      <c r="B238" s="168"/>
      <c r="C238" s="168"/>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8"/>
      <c r="B239" s="168"/>
      <c r="C239" s="168"/>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8"/>
      <c r="B240" s="168"/>
      <c r="C240" s="168"/>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8"/>
      <c r="B241" s="168"/>
      <c r="C241" s="168"/>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8"/>
      <c r="B242" s="168"/>
      <c r="C242" s="168"/>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8"/>
      <c r="B243" s="168"/>
      <c r="C243" s="168"/>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8"/>
      <c r="B244" s="168"/>
      <c r="C244" s="168"/>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8"/>
      <c r="B245" s="168"/>
      <c r="C245" s="168"/>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8"/>
      <c r="B246" s="168"/>
      <c r="C246" s="168"/>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8"/>
      <c r="B247" s="168"/>
      <c r="C247" s="168"/>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8"/>
      <c r="B248" s="168"/>
      <c r="C248" s="168"/>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8"/>
      <c r="B249" s="168"/>
      <c r="C249" s="168"/>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8"/>
      <c r="B250" s="168"/>
      <c r="C250" s="168"/>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8"/>
      <c r="B251" s="168"/>
      <c r="C251" s="168"/>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8"/>
      <c r="B252" s="168"/>
      <c r="C252" s="168"/>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8"/>
      <c r="B253" s="168"/>
      <c r="C253" s="168"/>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8"/>
      <c r="B254" s="168"/>
      <c r="C254" s="168"/>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8"/>
      <c r="B255" s="168"/>
      <c r="C255" s="168"/>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8"/>
      <c r="B256" s="168"/>
      <c r="C256" s="168"/>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8"/>
      <c r="B257" s="168"/>
      <c r="C257" s="168"/>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8"/>
      <c r="B258" s="168"/>
      <c r="C258" s="168"/>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8"/>
      <c r="B259" s="168"/>
      <c r="C259" s="168"/>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8"/>
      <c r="B260" s="168"/>
      <c r="C260" s="168"/>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8"/>
      <c r="B261" s="168"/>
      <c r="C261" s="168"/>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8"/>
      <c r="B262" s="168"/>
      <c r="C262" s="168"/>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8"/>
      <c r="B263" s="168"/>
      <c r="C263" s="168"/>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8"/>
      <c r="B264" s="168"/>
      <c r="C264" s="168"/>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8"/>
      <c r="B265" s="168"/>
      <c r="C265" s="168"/>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8"/>
      <c r="B266" s="168"/>
      <c r="C266" s="168"/>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8"/>
      <c r="B267" s="168"/>
      <c r="C267" s="168"/>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8"/>
      <c r="B268" s="168"/>
      <c r="C268" s="168"/>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8"/>
      <c r="B269" s="168"/>
      <c r="C269" s="168"/>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8"/>
      <c r="B270" s="168"/>
      <c r="C270" s="168"/>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8"/>
      <c r="B271" s="168"/>
      <c r="C271" s="168"/>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8"/>
      <c r="B272" s="168"/>
      <c r="C272" s="168"/>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8"/>
      <c r="B273" s="168"/>
      <c r="C273" s="168"/>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8"/>
      <c r="B274" s="168"/>
      <c r="C274" s="168"/>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8"/>
      <c r="B275" s="168"/>
      <c r="C275" s="168"/>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8"/>
      <c r="B276" s="168"/>
      <c r="C276" s="168"/>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8"/>
      <c r="B277" s="168"/>
      <c r="C277" s="168"/>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8"/>
      <c r="B278" s="168"/>
      <c r="C278" s="168"/>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8"/>
      <c r="B279" s="168"/>
      <c r="C279" s="168"/>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8"/>
      <c r="B280" s="168"/>
      <c r="C280" s="168"/>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8"/>
      <c r="B281" s="168"/>
      <c r="C281" s="168"/>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8"/>
      <c r="B282" s="168"/>
      <c r="C282" s="168"/>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8"/>
      <c r="B283" s="168"/>
      <c r="C283" s="168"/>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8"/>
      <c r="B284" s="168"/>
      <c r="C284" s="168"/>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8"/>
      <c r="B285" s="168"/>
      <c r="C285" s="168"/>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8"/>
      <c r="B286" s="168"/>
      <c r="C286" s="168"/>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8"/>
      <c r="B287" s="168"/>
      <c r="C287" s="168"/>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8"/>
      <c r="B288" s="168"/>
      <c r="C288" s="168"/>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8"/>
      <c r="B289" s="168"/>
      <c r="C289" s="168"/>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8"/>
      <c r="B290" s="168"/>
      <c r="C290" s="168"/>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8"/>
      <c r="B291" s="168"/>
      <c r="C291" s="168"/>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8"/>
      <c r="B292" s="168"/>
      <c r="C292" s="168"/>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8"/>
      <c r="B293" s="168"/>
      <c r="C293" s="168"/>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8"/>
      <c r="B294" s="168"/>
      <c r="C294" s="168"/>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8"/>
      <c r="B295" s="168"/>
      <c r="C295" s="168"/>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8"/>
      <c r="B296" s="168"/>
      <c r="C296" s="168"/>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8"/>
      <c r="B297" s="168"/>
      <c r="C297" s="168"/>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8"/>
      <c r="B298" s="168"/>
      <c r="C298" s="168"/>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8"/>
      <c r="B299" s="168"/>
      <c r="C299" s="168"/>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8"/>
      <c r="B300" s="168"/>
      <c r="C300" s="168"/>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8"/>
      <c r="B301" s="168"/>
      <c r="C301" s="168"/>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8"/>
      <c r="B302" s="168"/>
      <c r="C302" s="168"/>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8"/>
      <c r="B303" s="168"/>
      <c r="C303" s="168"/>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8"/>
      <c r="B304" s="168"/>
      <c r="C304" s="168"/>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8"/>
      <c r="B305" s="168"/>
      <c r="C305" s="168"/>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8"/>
      <c r="B306" s="168"/>
      <c r="C306" s="168"/>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8"/>
      <c r="B307" s="168"/>
      <c r="C307" s="168"/>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8"/>
      <c r="B308" s="168"/>
      <c r="C308" s="168"/>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8"/>
      <c r="B309" s="168"/>
      <c r="C309" s="168"/>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8"/>
      <c r="B310" s="168"/>
      <c r="C310" s="168"/>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8"/>
      <c r="B311" s="168"/>
      <c r="C311" s="168"/>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8"/>
      <c r="B312" s="168"/>
      <c r="C312" s="168"/>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8"/>
      <c r="B313" s="168"/>
      <c r="C313" s="168"/>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8"/>
      <c r="B314" s="168"/>
      <c r="C314" s="168"/>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8"/>
      <c r="B315" s="168"/>
      <c r="C315" s="168"/>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8"/>
      <c r="B316" s="168"/>
      <c r="C316" s="168"/>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8"/>
      <c r="B317" s="168"/>
      <c r="C317" s="168"/>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8"/>
      <c r="B318" s="168"/>
      <c r="C318" s="168"/>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8"/>
      <c r="B319" s="168"/>
      <c r="C319" s="168"/>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8"/>
      <c r="B320" s="168"/>
      <c r="C320" s="168"/>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8"/>
      <c r="B321" s="168"/>
      <c r="C321" s="168"/>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8"/>
      <c r="B322" s="168"/>
      <c r="C322" s="168"/>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8"/>
      <c r="B323" s="168"/>
      <c r="C323" s="168"/>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8"/>
      <c r="B324" s="168"/>
      <c r="C324" s="168"/>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8"/>
      <c r="B325" s="168"/>
      <c r="C325" s="168"/>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8"/>
      <c r="B326" s="168"/>
      <c r="C326" s="168"/>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8"/>
      <c r="B327" s="168"/>
      <c r="C327" s="168"/>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8"/>
      <c r="B328" s="168"/>
      <c r="C328" s="168"/>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8"/>
      <c r="B329" s="168"/>
      <c r="C329" s="168"/>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8"/>
      <c r="B330" s="168"/>
      <c r="C330" s="168"/>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8"/>
      <c r="B331" s="168"/>
      <c r="C331" s="168"/>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8"/>
      <c r="B332" s="168"/>
      <c r="C332" s="168"/>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8"/>
      <c r="B333" s="168"/>
      <c r="C333" s="168"/>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8"/>
      <c r="B334" s="168"/>
      <c r="C334" s="168"/>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8"/>
      <c r="B335" s="168"/>
      <c r="C335" s="168"/>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8"/>
      <c r="B336" s="168"/>
      <c r="C336" s="168"/>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8"/>
      <c r="B337" s="168"/>
      <c r="C337" s="168"/>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8"/>
      <c r="B338" s="168"/>
      <c r="C338" s="168"/>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4" zoomScaleSheetLayoutView="100" workbookViewId="0">
      <selection activeCell="G27" sqref="G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row>
    <row r="6" spans="1:28" s="11" customFormat="1" ht="15.75" x14ac:dyDescent="0.2">
      <c r="A6" s="16"/>
    </row>
    <row r="7" spans="1:28" s="11" customFormat="1" ht="18.75" x14ac:dyDescent="0.2">
      <c r="A7" s="371" t="s">
        <v>7</v>
      </c>
      <c r="B7" s="371"/>
      <c r="C7" s="371"/>
      <c r="D7" s="371"/>
      <c r="E7" s="371"/>
      <c r="F7" s="371"/>
      <c r="G7" s="371"/>
      <c r="H7" s="371"/>
      <c r="I7" s="371"/>
      <c r="J7" s="371"/>
      <c r="K7" s="371"/>
      <c r="L7" s="371"/>
      <c r="M7" s="371"/>
      <c r="N7" s="371"/>
      <c r="O7" s="371"/>
      <c r="P7" s="371"/>
      <c r="Q7" s="371"/>
      <c r="R7" s="371"/>
      <c r="S7" s="371"/>
      <c r="T7" s="12"/>
      <c r="U7" s="12"/>
      <c r="V7" s="12"/>
      <c r="W7" s="12"/>
      <c r="X7" s="12"/>
      <c r="Y7" s="12"/>
      <c r="Z7" s="12"/>
      <c r="AA7" s="12"/>
      <c r="AB7" s="12"/>
    </row>
    <row r="8" spans="1:28" s="11" customFormat="1" ht="18.75" x14ac:dyDescent="0.2">
      <c r="A8" s="371"/>
      <c r="B8" s="371"/>
      <c r="C8" s="371"/>
      <c r="D8" s="371"/>
      <c r="E8" s="371"/>
      <c r="F8" s="371"/>
      <c r="G8" s="371"/>
      <c r="H8" s="371"/>
      <c r="I8" s="371"/>
      <c r="J8" s="371"/>
      <c r="K8" s="371"/>
      <c r="L8" s="371"/>
      <c r="M8" s="371"/>
      <c r="N8" s="371"/>
      <c r="O8" s="371"/>
      <c r="P8" s="371"/>
      <c r="Q8" s="371"/>
      <c r="R8" s="371"/>
      <c r="S8" s="371"/>
      <c r="T8" s="12"/>
      <c r="U8" s="12"/>
      <c r="V8" s="12"/>
      <c r="W8" s="12"/>
      <c r="X8" s="12"/>
      <c r="Y8" s="12"/>
      <c r="Z8" s="12"/>
      <c r="AA8" s="12"/>
      <c r="AB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12"/>
      <c r="U9" s="12"/>
      <c r="V9" s="12"/>
      <c r="W9" s="12"/>
      <c r="X9" s="12"/>
      <c r="Y9" s="12"/>
      <c r="Z9" s="12"/>
      <c r="AA9" s="12"/>
      <c r="AB9" s="12"/>
    </row>
    <row r="10" spans="1:28" s="11" customFormat="1" ht="18.75" x14ac:dyDescent="0.2">
      <c r="A10" s="377" t="s">
        <v>6</v>
      </c>
      <c r="B10" s="377"/>
      <c r="C10" s="377"/>
      <c r="D10" s="377"/>
      <c r="E10" s="377"/>
      <c r="F10" s="377"/>
      <c r="G10" s="377"/>
      <c r="H10" s="377"/>
      <c r="I10" s="377"/>
      <c r="J10" s="377"/>
      <c r="K10" s="377"/>
      <c r="L10" s="377"/>
      <c r="M10" s="377"/>
      <c r="N10" s="377"/>
      <c r="O10" s="377"/>
      <c r="P10" s="377"/>
      <c r="Q10" s="377"/>
      <c r="R10" s="377"/>
      <c r="S10" s="377"/>
      <c r="T10" s="12"/>
      <c r="U10" s="12"/>
      <c r="V10" s="12"/>
      <c r="W10" s="12"/>
      <c r="X10" s="12"/>
      <c r="Y10" s="12"/>
      <c r="Z10" s="12"/>
      <c r="AA10" s="12"/>
      <c r="AB10" s="12"/>
    </row>
    <row r="11" spans="1:28" s="11" customFormat="1" ht="18.75" x14ac:dyDescent="0.2">
      <c r="A11" s="371"/>
      <c r="B11" s="371"/>
      <c r="C11" s="371"/>
      <c r="D11" s="371"/>
      <c r="E11" s="371"/>
      <c r="F11" s="371"/>
      <c r="G11" s="371"/>
      <c r="H11" s="371"/>
      <c r="I11" s="371"/>
      <c r="J11" s="371"/>
      <c r="K11" s="371"/>
      <c r="L11" s="371"/>
      <c r="M11" s="371"/>
      <c r="N11" s="371"/>
      <c r="O11" s="371"/>
      <c r="P11" s="371"/>
      <c r="Q11" s="371"/>
      <c r="R11" s="371"/>
      <c r="S11" s="371"/>
      <c r="T11" s="12"/>
      <c r="U11" s="12"/>
      <c r="V11" s="12"/>
      <c r="W11" s="12"/>
      <c r="X11" s="12"/>
      <c r="Y11" s="12"/>
      <c r="Z11" s="12"/>
      <c r="AA11" s="12"/>
      <c r="AB11" s="12"/>
    </row>
    <row r="12" spans="1:28" s="11" customFormat="1" ht="18.75" x14ac:dyDescent="0.2">
      <c r="A12" s="372" t="str">
        <f>'1. паспорт местоположение'!A12:C12</f>
        <v>L_NS1200.PS.0015</v>
      </c>
      <c r="B12" s="372"/>
      <c r="C12" s="372"/>
      <c r="D12" s="372"/>
      <c r="E12" s="372"/>
      <c r="F12" s="372"/>
      <c r="G12" s="372"/>
      <c r="H12" s="372"/>
      <c r="I12" s="372"/>
      <c r="J12" s="372"/>
      <c r="K12" s="372"/>
      <c r="L12" s="372"/>
      <c r="M12" s="372"/>
      <c r="N12" s="372"/>
      <c r="O12" s="372"/>
      <c r="P12" s="372"/>
      <c r="Q12" s="372"/>
      <c r="R12" s="372"/>
      <c r="S12" s="372"/>
      <c r="T12" s="12"/>
      <c r="U12" s="12"/>
      <c r="V12" s="12"/>
      <c r="W12" s="12"/>
      <c r="X12" s="12"/>
      <c r="Y12" s="12"/>
      <c r="Z12" s="12"/>
      <c r="AA12" s="12"/>
      <c r="AB12" s="12"/>
    </row>
    <row r="13" spans="1:28" s="11" customFormat="1" ht="18.75" x14ac:dyDescent="0.2">
      <c r="A13" s="377" t="s">
        <v>5</v>
      </c>
      <c r="B13" s="377"/>
      <c r="C13" s="377"/>
      <c r="D13" s="377"/>
      <c r="E13" s="377"/>
      <c r="F13" s="377"/>
      <c r="G13" s="377"/>
      <c r="H13" s="377"/>
      <c r="I13" s="377"/>
      <c r="J13" s="377"/>
      <c r="K13" s="377"/>
      <c r="L13" s="377"/>
      <c r="M13" s="377"/>
      <c r="N13" s="377"/>
      <c r="O13" s="377"/>
      <c r="P13" s="377"/>
      <c r="Q13" s="377"/>
      <c r="R13" s="377"/>
      <c r="S13" s="377"/>
      <c r="T13" s="12"/>
      <c r="U13" s="12"/>
      <c r="V13" s="12"/>
      <c r="W13" s="12"/>
      <c r="X13" s="12"/>
      <c r="Y13" s="12"/>
      <c r="Z13" s="12"/>
      <c r="AA13" s="12"/>
      <c r="AB13" s="12"/>
    </row>
    <row r="14" spans="1:28" s="8"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9"/>
      <c r="U14" s="9"/>
      <c r="V14" s="9"/>
      <c r="W14" s="9"/>
      <c r="X14" s="9"/>
      <c r="Y14" s="9"/>
      <c r="Z14" s="9"/>
      <c r="AA14" s="9"/>
      <c r="AB14" s="9"/>
    </row>
    <row r="15" spans="1:28" s="2" customFormat="1" ht="59.25" customHeight="1" x14ac:dyDescent="0.2">
      <c r="A15" s="379" t="str">
        <f>'1. паспорт местоположение'!A15:C15</f>
        <v>ПС 110 кВ Чупальская с ВЛ 110 кВ Святогор - Чупальская 1, 2 цепи 2 этап строительства</v>
      </c>
      <c r="B15" s="379"/>
      <c r="C15" s="379"/>
      <c r="D15" s="379"/>
      <c r="E15" s="379"/>
      <c r="F15" s="379"/>
      <c r="G15" s="379"/>
      <c r="H15" s="379"/>
      <c r="I15" s="379"/>
      <c r="J15" s="379"/>
      <c r="K15" s="379"/>
      <c r="L15" s="379"/>
      <c r="M15" s="379"/>
      <c r="N15" s="379"/>
      <c r="O15" s="379"/>
      <c r="P15" s="379"/>
      <c r="Q15" s="379"/>
      <c r="R15" s="379"/>
      <c r="S15" s="379"/>
      <c r="T15" s="7"/>
      <c r="U15" s="7"/>
      <c r="V15" s="7"/>
      <c r="W15" s="7"/>
      <c r="X15" s="7"/>
      <c r="Y15" s="7"/>
      <c r="Z15" s="7"/>
      <c r="AA15" s="7"/>
      <c r="AB15" s="7"/>
    </row>
    <row r="16" spans="1:28" s="2" customFormat="1" ht="15" customHeight="1" x14ac:dyDescent="0.2">
      <c r="A16" s="377" t="s">
        <v>4</v>
      </c>
      <c r="B16" s="377"/>
      <c r="C16" s="377"/>
      <c r="D16" s="377"/>
      <c r="E16" s="377"/>
      <c r="F16" s="377"/>
      <c r="G16" s="377"/>
      <c r="H16" s="377"/>
      <c r="I16" s="377"/>
      <c r="J16" s="377"/>
      <c r="K16" s="377"/>
      <c r="L16" s="377"/>
      <c r="M16" s="377"/>
      <c r="N16" s="377"/>
      <c r="O16" s="377"/>
      <c r="P16" s="377"/>
      <c r="Q16" s="377"/>
      <c r="R16" s="377"/>
      <c r="S16" s="377"/>
      <c r="T16" s="5"/>
      <c r="U16" s="5"/>
      <c r="V16" s="5"/>
      <c r="W16" s="5"/>
      <c r="X16" s="5"/>
      <c r="Y16" s="5"/>
      <c r="Z16" s="5"/>
      <c r="AA16" s="5"/>
      <c r="AB16" s="5"/>
    </row>
    <row r="17" spans="1:28" s="2" customFormat="1" ht="15" customHeight="1" x14ac:dyDescent="0.2">
      <c r="A17" s="380"/>
      <c r="B17" s="380"/>
      <c r="C17" s="380"/>
      <c r="D17" s="380"/>
      <c r="E17" s="380"/>
      <c r="F17" s="380"/>
      <c r="G17" s="380"/>
      <c r="H17" s="380"/>
      <c r="I17" s="380"/>
      <c r="J17" s="380"/>
      <c r="K17" s="380"/>
      <c r="L17" s="380"/>
      <c r="M17" s="380"/>
      <c r="N17" s="380"/>
      <c r="O17" s="380"/>
      <c r="P17" s="380"/>
      <c r="Q17" s="380"/>
      <c r="R17" s="380"/>
      <c r="S17" s="380"/>
      <c r="T17" s="3"/>
      <c r="U17" s="3"/>
      <c r="V17" s="3"/>
      <c r="W17" s="3"/>
      <c r="X17" s="3"/>
      <c r="Y17" s="3"/>
    </row>
    <row r="18" spans="1:28" s="2" customFormat="1" ht="45.75" customHeight="1" x14ac:dyDescent="0.2">
      <c r="A18" s="381" t="s">
        <v>359</v>
      </c>
      <c r="B18" s="381"/>
      <c r="C18" s="381"/>
      <c r="D18" s="381"/>
      <c r="E18" s="381"/>
      <c r="F18" s="381"/>
      <c r="G18" s="381"/>
      <c r="H18" s="381"/>
      <c r="I18" s="381"/>
      <c r="J18" s="381"/>
      <c r="K18" s="381"/>
      <c r="L18" s="381"/>
      <c r="M18" s="381"/>
      <c r="N18" s="381"/>
      <c r="O18" s="381"/>
      <c r="P18" s="381"/>
      <c r="Q18" s="381"/>
      <c r="R18" s="381"/>
      <c r="S18" s="381"/>
      <c r="T18" s="6"/>
      <c r="U18" s="6"/>
      <c r="V18" s="6"/>
      <c r="W18" s="6"/>
      <c r="X18" s="6"/>
      <c r="Y18" s="6"/>
      <c r="Z18" s="6"/>
      <c r="AA18" s="6"/>
      <c r="AB18" s="6"/>
    </row>
    <row r="19" spans="1:28" s="2" customFormat="1" ht="15" customHeight="1" x14ac:dyDescent="0.2">
      <c r="A19" s="382"/>
      <c r="B19" s="382"/>
      <c r="C19" s="382"/>
      <c r="D19" s="382"/>
      <c r="E19" s="382"/>
      <c r="F19" s="382"/>
      <c r="G19" s="382"/>
      <c r="H19" s="382"/>
      <c r="I19" s="382"/>
      <c r="J19" s="382"/>
      <c r="K19" s="382"/>
      <c r="L19" s="382"/>
      <c r="M19" s="382"/>
      <c r="N19" s="382"/>
      <c r="O19" s="382"/>
      <c r="P19" s="382"/>
      <c r="Q19" s="382"/>
      <c r="R19" s="382"/>
      <c r="S19" s="382"/>
      <c r="T19" s="3"/>
      <c r="U19" s="3"/>
      <c r="V19" s="3"/>
      <c r="W19" s="3"/>
      <c r="X19" s="3"/>
      <c r="Y19" s="3"/>
    </row>
    <row r="20" spans="1:28" s="2" customFormat="1" ht="54" customHeight="1" x14ac:dyDescent="0.2">
      <c r="A20" s="373" t="s">
        <v>3</v>
      </c>
      <c r="B20" s="373" t="s">
        <v>98</v>
      </c>
      <c r="C20" s="374" t="s">
        <v>261</v>
      </c>
      <c r="D20" s="373" t="s">
        <v>260</v>
      </c>
      <c r="E20" s="373" t="s">
        <v>97</v>
      </c>
      <c r="F20" s="373" t="s">
        <v>96</v>
      </c>
      <c r="G20" s="373" t="s">
        <v>256</v>
      </c>
      <c r="H20" s="373" t="s">
        <v>95</v>
      </c>
      <c r="I20" s="373" t="s">
        <v>94</v>
      </c>
      <c r="J20" s="373" t="s">
        <v>93</v>
      </c>
      <c r="K20" s="373" t="s">
        <v>92</v>
      </c>
      <c r="L20" s="373" t="s">
        <v>91</v>
      </c>
      <c r="M20" s="373" t="s">
        <v>90</v>
      </c>
      <c r="N20" s="373" t="s">
        <v>89</v>
      </c>
      <c r="O20" s="373" t="s">
        <v>88</v>
      </c>
      <c r="P20" s="373" t="s">
        <v>87</v>
      </c>
      <c r="Q20" s="373" t="s">
        <v>259</v>
      </c>
      <c r="R20" s="373"/>
      <c r="S20" s="376" t="s">
        <v>353</v>
      </c>
      <c r="T20" s="3"/>
      <c r="U20" s="3"/>
      <c r="V20" s="3"/>
      <c r="W20" s="3"/>
      <c r="X20" s="3"/>
      <c r="Y20" s="3"/>
    </row>
    <row r="21" spans="1:28" s="2" customFormat="1" ht="180.75" customHeight="1" x14ac:dyDescent="0.2">
      <c r="A21" s="373"/>
      <c r="B21" s="373"/>
      <c r="C21" s="375"/>
      <c r="D21" s="373"/>
      <c r="E21" s="373"/>
      <c r="F21" s="373"/>
      <c r="G21" s="373"/>
      <c r="H21" s="373"/>
      <c r="I21" s="373"/>
      <c r="J21" s="373"/>
      <c r="K21" s="373"/>
      <c r="L21" s="373"/>
      <c r="M21" s="373"/>
      <c r="N21" s="373"/>
      <c r="O21" s="373"/>
      <c r="P21" s="373"/>
      <c r="Q21" s="36" t="s">
        <v>257</v>
      </c>
      <c r="R21" s="37" t="s">
        <v>258</v>
      </c>
      <c r="S21" s="376"/>
      <c r="T21" s="27"/>
      <c r="U21" s="27"/>
      <c r="V21" s="27"/>
      <c r="W21" s="27"/>
      <c r="X21" s="27"/>
      <c r="Y21" s="27"/>
      <c r="Z21" s="26"/>
      <c r="AA21" s="26"/>
      <c r="AB21" s="26"/>
    </row>
    <row r="22" spans="1:28" s="2" customFormat="1" ht="18.75" x14ac:dyDescent="0.2">
      <c r="A22" s="36">
        <v>1</v>
      </c>
      <c r="B22" s="41">
        <v>2</v>
      </c>
      <c r="C22" s="36">
        <v>3</v>
      </c>
      <c r="D22" s="41">
        <v>4</v>
      </c>
      <c r="E22" s="36">
        <v>5</v>
      </c>
      <c r="F22" s="41">
        <v>6</v>
      </c>
      <c r="G22" s="73">
        <v>7</v>
      </c>
      <c r="H22" s="74">
        <v>8</v>
      </c>
      <c r="I22" s="73">
        <v>9</v>
      </c>
      <c r="J22" s="74">
        <v>10</v>
      </c>
      <c r="K22" s="73">
        <v>11</v>
      </c>
      <c r="L22" s="74">
        <v>12</v>
      </c>
      <c r="M22" s="73">
        <v>13</v>
      </c>
      <c r="N22" s="74">
        <v>14</v>
      </c>
      <c r="O22" s="73">
        <v>15</v>
      </c>
      <c r="P22" s="74">
        <v>16</v>
      </c>
      <c r="Q22" s="73">
        <v>17</v>
      </c>
      <c r="R22" s="74">
        <v>18</v>
      </c>
      <c r="S22" s="73">
        <v>19</v>
      </c>
      <c r="T22" s="27"/>
      <c r="U22" s="27"/>
      <c r="V22" s="27"/>
      <c r="W22" s="27"/>
      <c r="X22" s="27"/>
      <c r="Y22" s="27"/>
      <c r="Z22" s="26"/>
      <c r="AA22" s="26"/>
      <c r="AB22" s="26"/>
    </row>
    <row r="23" spans="1:28" s="157" customFormat="1" ht="46.5" customHeight="1" x14ac:dyDescent="0.2">
      <c r="A23" s="383">
        <v>1</v>
      </c>
      <c r="B23" s="383" t="s">
        <v>659</v>
      </c>
      <c r="C23" s="383" t="s">
        <v>660</v>
      </c>
      <c r="D23" s="383" t="s">
        <v>657</v>
      </c>
      <c r="E23" s="383" t="s">
        <v>436</v>
      </c>
      <c r="F23" s="383" t="s">
        <v>661</v>
      </c>
      <c r="G23" s="232" t="s">
        <v>656</v>
      </c>
      <c r="H23" s="105">
        <v>30.4</v>
      </c>
      <c r="I23" s="105">
        <v>0</v>
      </c>
      <c r="J23" s="105">
        <v>30.4</v>
      </c>
      <c r="K23" s="105"/>
      <c r="L23" s="386">
        <v>1</v>
      </c>
      <c r="M23" s="383">
        <v>80</v>
      </c>
      <c r="N23" s="383">
        <v>2</v>
      </c>
      <c r="O23" s="383" t="s">
        <v>255</v>
      </c>
      <c r="P23" s="383" t="s">
        <v>255</v>
      </c>
      <c r="Q23" s="386" t="s">
        <v>662</v>
      </c>
      <c r="R23" s="386" t="s">
        <v>663</v>
      </c>
      <c r="S23" s="389">
        <v>0.51825600000000005</v>
      </c>
      <c r="T23" s="230"/>
      <c r="U23" s="230"/>
      <c r="V23" s="230"/>
      <c r="W23" s="230"/>
      <c r="X23" s="230"/>
      <c r="Y23" s="230"/>
      <c r="Z23" s="164"/>
      <c r="AA23" s="164"/>
      <c r="AB23" s="164"/>
    </row>
    <row r="24" spans="1:28" s="157" customFormat="1" ht="46.5" customHeight="1" x14ac:dyDescent="0.2">
      <c r="A24" s="384"/>
      <c r="B24" s="384"/>
      <c r="C24" s="384"/>
      <c r="D24" s="384"/>
      <c r="E24" s="384"/>
      <c r="F24" s="384"/>
      <c r="G24" s="162" t="s">
        <v>664</v>
      </c>
      <c r="H24" s="105">
        <v>5.9</v>
      </c>
      <c r="I24" s="105">
        <v>0</v>
      </c>
      <c r="J24" s="105">
        <v>5.9</v>
      </c>
      <c r="K24" s="105">
        <v>35</v>
      </c>
      <c r="L24" s="387"/>
      <c r="M24" s="384"/>
      <c r="N24" s="384"/>
      <c r="O24" s="384"/>
      <c r="P24" s="384"/>
      <c r="Q24" s="387"/>
      <c r="R24" s="387"/>
      <c r="S24" s="390"/>
      <c r="T24" s="230"/>
      <c r="U24" s="230"/>
      <c r="V24" s="230"/>
      <c r="W24" s="230"/>
      <c r="X24" s="230"/>
      <c r="Y24" s="230"/>
      <c r="Z24" s="164"/>
      <c r="AA24" s="164"/>
      <c r="AB24" s="164"/>
    </row>
    <row r="25" spans="1:28" s="157" customFormat="1" ht="46.5" customHeight="1" x14ac:dyDescent="0.2">
      <c r="A25" s="384"/>
      <c r="B25" s="384"/>
      <c r="C25" s="384"/>
      <c r="D25" s="384"/>
      <c r="E25" s="384"/>
      <c r="F25" s="384"/>
      <c r="G25" s="162" t="s">
        <v>665</v>
      </c>
      <c r="H25" s="105">
        <v>5.9</v>
      </c>
      <c r="I25" s="105">
        <v>0</v>
      </c>
      <c r="J25" s="105">
        <v>5.9</v>
      </c>
      <c r="K25" s="105">
        <v>35</v>
      </c>
      <c r="L25" s="387"/>
      <c r="M25" s="384"/>
      <c r="N25" s="384"/>
      <c r="O25" s="384"/>
      <c r="P25" s="384"/>
      <c r="Q25" s="387"/>
      <c r="R25" s="387"/>
      <c r="S25" s="390"/>
      <c r="T25" s="230"/>
      <c r="U25" s="230"/>
      <c r="V25" s="230"/>
      <c r="W25" s="230"/>
      <c r="X25" s="230"/>
      <c r="Y25" s="230"/>
      <c r="Z25" s="164"/>
      <c r="AA25" s="164"/>
      <c r="AB25" s="164"/>
    </row>
    <row r="26" spans="1:28" s="157" customFormat="1" ht="46.5" customHeight="1" x14ac:dyDescent="0.2">
      <c r="A26" s="384"/>
      <c r="B26" s="384"/>
      <c r="C26" s="384"/>
      <c r="D26" s="384"/>
      <c r="E26" s="384"/>
      <c r="F26" s="384"/>
      <c r="G26" s="162" t="s">
        <v>666</v>
      </c>
      <c r="H26" s="105">
        <v>2.25</v>
      </c>
      <c r="I26" s="105">
        <v>0</v>
      </c>
      <c r="J26" s="105">
        <v>2.25</v>
      </c>
      <c r="K26" s="105">
        <v>35</v>
      </c>
      <c r="L26" s="387"/>
      <c r="M26" s="384"/>
      <c r="N26" s="384"/>
      <c r="O26" s="384"/>
      <c r="P26" s="384"/>
      <c r="Q26" s="387"/>
      <c r="R26" s="387"/>
      <c r="S26" s="390"/>
      <c r="T26" s="230"/>
      <c r="U26" s="230"/>
      <c r="V26" s="230"/>
      <c r="W26" s="230"/>
      <c r="X26" s="230"/>
      <c r="Y26" s="230"/>
      <c r="Z26" s="164"/>
      <c r="AA26" s="164"/>
      <c r="AB26" s="164"/>
    </row>
    <row r="27" spans="1:28" s="157" customFormat="1" ht="46.5" customHeight="1" x14ac:dyDescent="0.2">
      <c r="A27" s="384"/>
      <c r="B27" s="384"/>
      <c r="C27" s="384"/>
      <c r="D27" s="384"/>
      <c r="E27" s="384"/>
      <c r="F27" s="384"/>
      <c r="G27" s="162" t="s">
        <v>667</v>
      </c>
      <c r="H27" s="105">
        <v>2.25</v>
      </c>
      <c r="I27" s="105">
        <v>0</v>
      </c>
      <c r="J27" s="105">
        <v>2.25</v>
      </c>
      <c r="K27" s="105">
        <v>35</v>
      </c>
      <c r="L27" s="387"/>
      <c r="M27" s="384"/>
      <c r="N27" s="384"/>
      <c r="O27" s="384"/>
      <c r="P27" s="384"/>
      <c r="Q27" s="387"/>
      <c r="R27" s="387"/>
      <c r="S27" s="390"/>
      <c r="T27" s="230"/>
      <c r="U27" s="230"/>
      <c r="V27" s="230"/>
      <c r="W27" s="230"/>
      <c r="X27" s="230"/>
      <c r="Y27" s="230"/>
      <c r="Z27" s="164"/>
      <c r="AA27" s="164"/>
      <c r="AB27" s="164"/>
    </row>
    <row r="28" spans="1:28" s="157" customFormat="1" ht="46.5" customHeight="1" x14ac:dyDescent="0.2">
      <c r="A28" s="384"/>
      <c r="B28" s="384"/>
      <c r="C28" s="384"/>
      <c r="D28" s="384"/>
      <c r="E28" s="384"/>
      <c r="F28" s="384"/>
      <c r="G28" s="162" t="s">
        <v>668</v>
      </c>
      <c r="H28" s="105">
        <v>5.35</v>
      </c>
      <c r="I28" s="105">
        <v>0</v>
      </c>
      <c r="J28" s="105">
        <v>5.35</v>
      </c>
      <c r="K28" s="105">
        <v>35</v>
      </c>
      <c r="L28" s="387"/>
      <c r="M28" s="384"/>
      <c r="N28" s="384"/>
      <c r="O28" s="384"/>
      <c r="P28" s="384"/>
      <c r="Q28" s="387"/>
      <c r="R28" s="387"/>
      <c r="S28" s="390"/>
      <c r="T28" s="230"/>
      <c r="U28" s="230"/>
      <c r="V28" s="230"/>
      <c r="W28" s="230"/>
      <c r="X28" s="230"/>
      <c r="Y28" s="230"/>
      <c r="Z28" s="164"/>
      <c r="AA28" s="164"/>
      <c r="AB28" s="164"/>
    </row>
    <row r="29" spans="1:28" s="157" customFormat="1" ht="46.5" customHeight="1" x14ac:dyDescent="0.2">
      <c r="A29" s="384"/>
      <c r="B29" s="384"/>
      <c r="C29" s="384"/>
      <c r="D29" s="384"/>
      <c r="E29" s="384"/>
      <c r="F29" s="384"/>
      <c r="G29" s="162" t="s">
        <v>669</v>
      </c>
      <c r="H29" s="105">
        <v>5.35</v>
      </c>
      <c r="I29" s="105">
        <v>0</v>
      </c>
      <c r="J29" s="105">
        <v>5.35</v>
      </c>
      <c r="K29" s="105">
        <v>35</v>
      </c>
      <c r="L29" s="387"/>
      <c r="M29" s="384"/>
      <c r="N29" s="384"/>
      <c r="O29" s="384"/>
      <c r="P29" s="384"/>
      <c r="Q29" s="387"/>
      <c r="R29" s="387"/>
      <c r="S29" s="390"/>
      <c r="T29" s="230"/>
      <c r="U29" s="230"/>
      <c r="V29" s="230"/>
      <c r="W29" s="230"/>
      <c r="X29" s="230"/>
      <c r="Y29" s="230"/>
      <c r="Z29" s="164"/>
      <c r="AA29" s="164"/>
      <c r="AB29" s="164"/>
    </row>
    <row r="30" spans="1:28" s="157" customFormat="1" ht="46.5" customHeight="1" x14ac:dyDescent="0.2">
      <c r="A30" s="384"/>
      <c r="B30" s="384"/>
      <c r="C30" s="384"/>
      <c r="D30" s="384"/>
      <c r="E30" s="384"/>
      <c r="F30" s="384"/>
      <c r="G30" s="162" t="s">
        <v>670</v>
      </c>
      <c r="H30" s="105">
        <v>1.35</v>
      </c>
      <c r="I30" s="105">
        <v>0</v>
      </c>
      <c r="J30" s="105">
        <v>1.35</v>
      </c>
      <c r="K30" s="105">
        <v>6</v>
      </c>
      <c r="L30" s="387"/>
      <c r="M30" s="384"/>
      <c r="N30" s="384"/>
      <c r="O30" s="384"/>
      <c r="P30" s="384"/>
      <c r="Q30" s="387"/>
      <c r="R30" s="387"/>
      <c r="S30" s="390"/>
      <c r="T30" s="230"/>
      <c r="U30" s="230"/>
      <c r="V30" s="230"/>
      <c r="W30" s="230"/>
      <c r="X30" s="230"/>
      <c r="Y30" s="230"/>
      <c r="Z30" s="164"/>
      <c r="AA30" s="164"/>
      <c r="AB30" s="164"/>
    </row>
    <row r="31" spans="1:28" s="157" customFormat="1" ht="46.5" customHeight="1" x14ac:dyDescent="0.2">
      <c r="A31" s="384"/>
      <c r="B31" s="384"/>
      <c r="C31" s="384"/>
      <c r="D31" s="384"/>
      <c r="E31" s="384"/>
      <c r="F31" s="384"/>
      <c r="G31" s="162" t="s">
        <v>671</v>
      </c>
      <c r="H31" s="105">
        <v>1.35</v>
      </c>
      <c r="I31" s="105">
        <v>0</v>
      </c>
      <c r="J31" s="105">
        <v>1.35</v>
      </c>
      <c r="K31" s="105">
        <v>6</v>
      </c>
      <c r="L31" s="387"/>
      <c r="M31" s="384"/>
      <c r="N31" s="384"/>
      <c r="O31" s="384"/>
      <c r="P31" s="384"/>
      <c r="Q31" s="387"/>
      <c r="R31" s="387"/>
      <c r="S31" s="390"/>
      <c r="T31" s="230"/>
      <c r="U31" s="230"/>
      <c r="V31" s="230"/>
      <c r="W31" s="230"/>
      <c r="X31" s="230"/>
      <c r="Y31" s="230"/>
      <c r="Z31" s="164"/>
      <c r="AA31" s="164"/>
      <c r="AB31" s="164"/>
    </row>
    <row r="32" spans="1:28" s="157" customFormat="1" ht="46.5" customHeight="1" x14ac:dyDescent="0.2">
      <c r="A32" s="384"/>
      <c r="B32" s="384"/>
      <c r="C32" s="384"/>
      <c r="D32" s="384"/>
      <c r="E32" s="384"/>
      <c r="F32" s="384"/>
      <c r="G32" s="162" t="s">
        <v>672</v>
      </c>
      <c r="H32" s="105">
        <v>0.25</v>
      </c>
      <c r="I32" s="105">
        <v>0</v>
      </c>
      <c r="J32" s="105">
        <v>0.25</v>
      </c>
      <c r="K32" s="105">
        <v>6</v>
      </c>
      <c r="L32" s="387"/>
      <c r="M32" s="384"/>
      <c r="N32" s="384"/>
      <c r="O32" s="384"/>
      <c r="P32" s="384"/>
      <c r="Q32" s="387"/>
      <c r="R32" s="387"/>
      <c r="S32" s="390"/>
      <c r="T32" s="230"/>
      <c r="U32" s="230"/>
      <c r="V32" s="230"/>
      <c r="W32" s="230"/>
      <c r="X32" s="230"/>
      <c r="Y32" s="230"/>
      <c r="Z32" s="164"/>
      <c r="AA32" s="164"/>
      <c r="AB32" s="164"/>
    </row>
    <row r="33" spans="1:28" s="157" customFormat="1" ht="46.5" customHeight="1" x14ac:dyDescent="0.2">
      <c r="A33" s="384"/>
      <c r="B33" s="384"/>
      <c r="C33" s="384"/>
      <c r="D33" s="384"/>
      <c r="E33" s="384"/>
      <c r="F33" s="384"/>
      <c r="G33" s="162" t="s">
        <v>673</v>
      </c>
      <c r="H33" s="105">
        <v>0.25</v>
      </c>
      <c r="I33" s="105">
        <v>0</v>
      </c>
      <c r="J33" s="105">
        <v>0.25</v>
      </c>
      <c r="K33" s="105">
        <v>6</v>
      </c>
      <c r="L33" s="387"/>
      <c r="M33" s="384"/>
      <c r="N33" s="384"/>
      <c r="O33" s="384"/>
      <c r="P33" s="384"/>
      <c r="Q33" s="387"/>
      <c r="R33" s="387"/>
      <c r="S33" s="390"/>
      <c r="T33" s="230"/>
      <c r="U33" s="230"/>
      <c r="V33" s="230"/>
      <c r="W33" s="230"/>
      <c r="X33" s="230"/>
      <c r="Y33" s="230"/>
      <c r="Z33" s="164"/>
      <c r="AA33" s="164"/>
      <c r="AB33" s="164"/>
    </row>
    <row r="34" spans="1:28" s="157" customFormat="1" ht="46.5" customHeight="1" x14ac:dyDescent="0.2">
      <c r="A34" s="384"/>
      <c r="B34" s="384"/>
      <c r="C34" s="384"/>
      <c r="D34" s="384"/>
      <c r="E34" s="384"/>
      <c r="F34" s="384"/>
      <c r="G34" s="162" t="s">
        <v>674</v>
      </c>
      <c r="H34" s="105">
        <v>0.1</v>
      </c>
      <c r="I34" s="105">
        <v>0</v>
      </c>
      <c r="J34" s="105">
        <v>0.1</v>
      </c>
      <c r="K34" s="105">
        <v>6</v>
      </c>
      <c r="L34" s="387"/>
      <c r="M34" s="384"/>
      <c r="N34" s="384"/>
      <c r="O34" s="384"/>
      <c r="P34" s="384"/>
      <c r="Q34" s="387"/>
      <c r="R34" s="387"/>
      <c r="S34" s="390"/>
      <c r="T34" s="230"/>
      <c r="U34" s="230"/>
      <c r="V34" s="230"/>
      <c r="W34" s="230"/>
      <c r="X34" s="230"/>
      <c r="Y34" s="230"/>
      <c r="Z34" s="164"/>
      <c r="AA34" s="164"/>
      <c r="AB34" s="164"/>
    </row>
    <row r="35" spans="1:28" s="157" customFormat="1" ht="46.5" customHeight="1" x14ac:dyDescent="0.2">
      <c r="A35" s="385"/>
      <c r="B35" s="385"/>
      <c r="C35" s="385"/>
      <c r="D35" s="385"/>
      <c r="E35" s="385"/>
      <c r="F35" s="385"/>
      <c r="G35" s="162" t="s">
        <v>675</v>
      </c>
      <c r="H35" s="105">
        <v>0.1</v>
      </c>
      <c r="I35" s="105">
        <v>0</v>
      </c>
      <c r="J35" s="105">
        <v>0.1</v>
      </c>
      <c r="K35" s="105">
        <v>6</v>
      </c>
      <c r="L35" s="388"/>
      <c r="M35" s="385"/>
      <c r="N35" s="385"/>
      <c r="O35" s="385"/>
      <c r="P35" s="385"/>
      <c r="Q35" s="387"/>
      <c r="R35" s="387"/>
      <c r="S35" s="390"/>
      <c r="T35" s="230"/>
      <c r="U35" s="230"/>
      <c r="V35" s="230"/>
      <c r="W35" s="230"/>
      <c r="X35" s="230"/>
      <c r="Y35" s="230"/>
      <c r="Z35" s="164"/>
      <c r="AA35" s="164"/>
      <c r="AB35" s="164"/>
    </row>
    <row r="36" spans="1:28" ht="20.25" customHeight="1" x14ac:dyDescent="0.25">
      <c r="A36" s="68"/>
      <c r="B36" s="231" t="s">
        <v>254</v>
      </c>
      <c r="C36" s="231"/>
      <c r="D36" s="231"/>
      <c r="E36" s="68" t="s">
        <v>255</v>
      </c>
      <c r="F36" s="68" t="s">
        <v>255</v>
      </c>
      <c r="G36" s="68" t="s">
        <v>255</v>
      </c>
      <c r="H36" s="68">
        <f>H23</f>
        <v>30.4</v>
      </c>
      <c r="I36" s="68"/>
      <c r="J36" s="68">
        <f>J23</f>
        <v>30.4</v>
      </c>
      <c r="K36" s="68"/>
      <c r="L36" s="233"/>
      <c r="M36" s="233">
        <v>80</v>
      </c>
      <c r="N36" s="233">
        <v>2</v>
      </c>
      <c r="O36" s="233"/>
      <c r="P36" s="233"/>
      <c r="Q36" s="388"/>
      <c r="R36" s="388"/>
      <c r="S36" s="391"/>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46">
    <mergeCell ref="R23:R36"/>
    <mergeCell ref="S23:S36"/>
    <mergeCell ref="N23:N35"/>
    <mergeCell ref="E23:E35"/>
    <mergeCell ref="O23:O35"/>
    <mergeCell ref="C23:C35"/>
    <mergeCell ref="P23:P35"/>
    <mergeCell ref="B23:B35"/>
    <mergeCell ref="Q23:Q36"/>
    <mergeCell ref="A23:A35"/>
    <mergeCell ref="L23:L35"/>
    <mergeCell ref="M23:M35"/>
    <mergeCell ref="F23:F35"/>
    <mergeCell ref="D23:D35"/>
    <mergeCell ref="A15:S15"/>
    <mergeCell ref="A16:S16"/>
    <mergeCell ref="A17:S17"/>
    <mergeCell ref="A18:S18"/>
    <mergeCell ref="A19:S19"/>
    <mergeCell ref="L20:L21"/>
    <mergeCell ref="Q20:R20"/>
    <mergeCell ref="P20:P21"/>
    <mergeCell ref="O20:O21"/>
    <mergeCell ref="N20:N21"/>
    <mergeCell ref="M20:M2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zoomScale="70" zoomScaleNormal="60" zoomScaleSheetLayoutView="70" workbookViewId="0">
      <selection activeCell="A15" sqref="A15:T15"/>
    </sheetView>
  </sheetViews>
  <sheetFormatPr defaultColWidth="10.7109375" defaultRowHeight="15.75" x14ac:dyDescent="0.25"/>
  <cols>
    <col min="1" max="1" width="9.5703125" style="45" customWidth="1"/>
    <col min="2" max="2" width="8.7109375" style="45" customWidth="1"/>
    <col min="3" max="3" width="16.85546875" style="45" customWidth="1"/>
    <col min="4" max="4" width="16.140625" style="45" customWidth="1"/>
    <col min="5" max="5" width="8.5703125" style="45" customWidth="1"/>
    <col min="6" max="6" width="29.85546875" style="45" customWidth="1"/>
    <col min="7" max="7" width="8.7109375" style="45" customWidth="1"/>
    <col min="8" max="8" width="22.42578125" style="45" customWidth="1"/>
    <col min="9" max="9" width="7.28515625" style="45" customWidth="1"/>
    <col min="10" max="10" width="12.140625" style="45" customWidth="1"/>
    <col min="11" max="11" width="10.8554687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15" customHeight="1" x14ac:dyDescent="0.25">
      <c r="T1" s="34"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row>
    <row r="6" spans="1:20" s="11" customFormat="1" x14ac:dyDescent="0.2">
      <c r="A6" s="16"/>
      <c r="H6" s="15"/>
    </row>
    <row r="7" spans="1:20" s="11" customFormat="1" ht="18.75" x14ac:dyDescent="0.2">
      <c r="A7" s="371" t="s">
        <v>7</v>
      </c>
      <c r="B7" s="371"/>
      <c r="C7" s="371"/>
      <c r="D7" s="371"/>
      <c r="E7" s="371"/>
      <c r="F7" s="371"/>
      <c r="G7" s="371"/>
      <c r="H7" s="371"/>
      <c r="I7" s="371"/>
      <c r="J7" s="371"/>
      <c r="K7" s="371"/>
      <c r="L7" s="371"/>
      <c r="M7" s="371"/>
      <c r="N7" s="371"/>
      <c r="O7" s="371"/>
      <c r="P7" s="371"/>
      <c r="Q7" s="371"/>
      <c r="R7" s="371"/>
      <c r="S7" s="371"/>
      <c r="T7" s="371"/>
    </row>
    <row r="8" spans="1:20" s="11" customFormat="1" ht="18.75" x14ac:dyDescent="0.2">
      <c r="A8" s="371"/>
      <c r="B8" s="371"/>
      <c r="C8" s="371"/>
      <c r="D8" s="371"/>
      <c r="E8" s="371"/>
      <c r="F8" s="371"/>
      <c r="G8" s="371"/>
      <c r="H8" s="371"/>
      <c r="I8" s="371"/>
      <c r="J8" s="371"/>
      <c r="K8" s="371"/>
      <c r="L8" s="371"/>
      <c r="M8" s="371"/>
      <c r="N8" s="371"/>
      <c r="O8" s="371"/>
      <c r="P8" s="371"/>
      <c r="Q8" s="371"/>
      <c r="R8" s="371"/>
      <c r="S8" s="371"/>
      <c r="T8" s="371"/>
    </row>
    <row r="9" spans="1:20" s="11"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row>
    <row r="10" spans="1:20" s="11" customFormat="1" ht="18.75" customHeight="1" x14ac:dyDescent="0.2">
      <c r="A10" s="377" t="s">
        <v>6</v>
      </c>
      <c r="B10" s="377"/>
      <c r="C10" s="377"/>
      <c r="D10" s="377"/>
      <c r="E10" s="377"/>
      <c r="F10" s="377"/>
      <c r="G10" s="377"/>
      <c r="H10" s="377"/>
      <c r="I10" s="377"/>
      <c r="J10" s="377"/>
      <c r="K10" s="377"/>
      <c r="L10" s="377"/>
      <c r="M10" s="377"/>
      <c r="N10" s="377"/>
      <c r="O10" s="377"/>
      <c r="P10" s="377"/>
      <c r="Q10" s="377"/>
      <c r="R10" s="377"/>
      <c r="S10" s="377"/>
      <c r="T10" s="377"/>
    </row>
    <row r="11" spans="1:20" s="11" customFormat="1" ht="18.75" x14ac:dyDescent="0.2">
      <c r="A11" s="371"/>
      <c r="B11" s="371"/>
      <c r="C11" s="371"/>
      <c r="D11" s="371"/>
      <c r="E11" s="371"/>
      <c r="F11" s="371"/>
      <c r="G11" s="371"/>
      <c r="H11" s="371"/>
      <c r="I11" s="371"/>
      <c r="J11" s="371"/>
      <c r="K11" s="371"/>
      <c r="L11" s="371"/>
      <c r="M11" s="371"/>
      <c r="N11" s="371"/>
      <c r="O11" s="371"/>
      <c r="P11" s="371"/>
      <c r="Q11" s="371"/>
      <c r="R11" s="371"/>
      <c r="S11" s="371"/>
      <c r="T11" s="371"/>
    </row>
    <row r="12" spans="1:20" s="11" customFormat="1" ht="18.75" customHeight="1" x14ac:dyDescent="0.2">
      <c r="A12" s="372" t="str">
        <f>'1. паспорт местоположение'!A12:C12</f>
        <v>L_NS1200.PS.0015</v>
      </c>
      <c r="B12" s="372"/>
      <c r="C12" s="372"/>
      <c r="D12" s="372"/>
      <c r="E12" s="372"/>
      <c r="F12" s="372"/>
      <c r="G12" s="372"/>
      <c r="H12" s="372"/>
      <c r="I12" s="372"/>
      <c r="J12" s="372"/>
      <c r="K12" s="372"/>
      <c r="L12" s="372"/>
      <c r="M12" s="372"/>
      <c r="N12" s="372"/>
      <c r="O12" s="372"/>
      <c r="P12" s="372"/>
      <c r="Q12" s="372"/>
      <c r="R12" s="372"/>
      <c r="S12" s="372"/>
      <c r="T12" s="372"/>
    </row>
    <row r="13" spans="1:20" s="11" customFormat="1" ht="18.75" customHeight="1" x14ac:dyDescent="0.2">
      <c r="A13" s="377" t="s">
        <v>5</v>
      </c>
      <c r="B13" s="377"/>
      <c r="C13" s="377"/>
      <c r="D13" s="377"/>
      <c r="E13" s="377"/>
      <c r="F13" s="377"/>
      <c r="G13" s="377"/>
      <c r="H13" s="377"/>
      <c r="I13" s="377"/>
      <c r="J13" s="377"/>
      <c r="K13" s="377"/>
      <c r="L13" s="377"/>
      <c r="M13" s="377"/>
      <c r="N13" s="377"/>
      <c r="O13" s="377"/>
      <c r="P13" s="377"/>
      <c r="Q13" s="377"/>
      <c r="R13" s="377"/>
      <c r="S13" s="377"/>
      <c r="T13" s="377"/>
    </row>
    <row r="14" spans="1:20" s="8" customFormat="1" ht="15.75" customHeight="1" x14ac:dyDescent="0.2">
      <c r="A14" s="378"/>
      <c r="B14" s="378"/>
      <c r="C14" s="378"/>
      <c r="D14" s="378"/>
      <c r="E14" s="378"/>
      <c r="F14" s="378"/>
      <c r="G14" s="378"/>
      <c r="H14" s="378"/>
      <c r="I14" s="378"/>
      <c r="J14" s="378"/>
      <c r="K14" s="378"/>
      <c r="L14" s="378"/>
      <c r="M14" s="378"/>
      <c r="N14" s="378"/>
      <c r="O14" s="378"/>
      <c r="P14" s="378"/>
      <c r="Q14" s="378"/>
      <c r="R14" s="378"/>
      <c r="S14" s="378"/>
      <c r="T14" s="378"/>
    </row>
    <row r="15" spans="1:20" s="2" customFormat="1" ht="62.25" customHeight="1" x14ac:dyDescent="0.2">
      <c r="A15" s="379" t="str">
        <f>'1. паспорт местоположение'!A15:C15</f>
        <v>ПС 110 кВ Чупальская с ВЛ 110 кВ Святогор - Чупальская 1, 2 цепи 2 этап строительства</v>
      </c>
      <c r="B15" s="379"/>
      <c r="C15" s="379"/>
      <c r="D15" s="379"/>
      <c r="E15" s="379"/>
      <c r="F15" s="379"/>
      <c r="G15" s="379"/>
      <c r="H15" s="379"/>
      <c r="I15" s="379"/>
      <c r="J15" s="379"/>
      <c r="K15" s="379"/>
      <c r="L15" s="379"/>
      <c r="M15" s="379"/>
      <c r="N15" s="379"/>
      <c r="O15" s="379"/>
      <c r="P15" s="379"/>
      <c r="Q15" s="379"/>
      <c r="R15" s="379"/>
      <c r="S15" s="379"/>
      <c r="T15" s="379"/>
    </row>
    <row r="16" spans="1:20" s="2" customFormat="1" ht="15" customHeight="1" x14ac:dyDescent="0.2">
      <c r="A16" s="377" t="s">
        <v>4</v>
      </c>
      <c r="B16" s="377"/>
      <c r="C16" s="377"/>
      <c r="D16" s="377"/>
      <c r="E16" s="377"/>
      <c r="F16" s="377"/>
      <c r="G16" s="377"/>
      <c r="H16" s="377"/>
      <c r="I16" s="377"/>
      <c r="J16" s="377"/>
      <c r="K16" s="377"/>
      <c r="L16" s="377"/>
      <c r="M16" s="377"/>
      <c r="N16" s="377"/>
      <c r="O16" s="377"/>
      <c r="P16" s="377"/>
      <c r="Q16" s="377"/>
      <c r="R16" s="377"/>
      <c r="S16" s="377"/>
      <c r="T16" s="377"/>
    </row>
    <row r="17" spans="1:20" s="2" customFormat="1" ht="15" customHeight="1" x14ac:dyDescent="0.2">
      <c r="A17" s="380"/>
      <c r="B17" s="380"/>
      <c r="C17" s="380"/>
      <c r="D17" s="380"/>
      <c r="E17" s="380"/>
      <c r="F17" s="380"/>
      <c r="G17" s="380"/>
      <c r="H17" s="380"/>
      <c r="I17" s="380"/>
      <c r="J17" s="380"/>
      <c r="K17" s="380"/>
      <c r="L17" s="380"/>
      <c r="M17" s="380"/>
      <c r="N17" s="380"/>
      <c r="O17" s="380"/>
      <c r="P17" s="380"/>
      <c r="Q17" s="380"/>
      <c r="R17" s="380"/>
      <c r="S17" s="380"/>
      <c r="T17" s="380"/>
    </row>
    <row r="18" spans="1:20" s="2" customFormat="1" ht="15" customHeight="1" x14ac:dyDescent="0.2">
      <c r="A18" s="407" t="s">
        <v>364</v>
      </c>
      <c r="B18" s="407"/>
      <c r="C18" s="407"/>
      <c r="D18" s="407"/>
      <c r="E18" s="407"/>
      <c r="F18" s="407"/>
      <c r="G18" s="407"/>
      <c r="H18" s="407"/>
      <c r="I18" s="407"/>
      <c r="J18" s="407"/>
      <c r="K18" s="407"/>
      <c r="L18" s="407"/>
      <c r="M18" s="407"/>
      <c r="N18" s="407"/>
      <c r="O18" s="407"/>
      <c r="P18" s="407"/>
      <c r="Q18" s="407"/>
      <c r="R18" s="407"/>
      <c r="S18" s="407"/>
      <c r="T18" s="407"/>
    </row>
    <row r="19" spans="1:20" s="53" customFormat="1" ht="21" customHeight="1" x14ac:dyDescent="0.25">
      <c r="A19" s="392"/>
      <c r="B19" s="392"/>
      <c r="C19" s="392"/>
      <c r="D19" s="392"/>
      <c r="E19" s="392"/>
      <c r="F19" s="392"/>
      <c r="G19" s="392"/>
      <c r="H19" s="392"/>
      <c r="I19" s="392"/>
      <c r="J19" s="392"/>
      <c r="K19" s="392"/>
      <c r="L19" s="392"/>
      <c r="M19" s="392"/>
      <c r="N19" s="392"/>
      <c r="O19" s="392"/>
      <c r="P19" s="392"/>
      <c r="Q19" s="392"/>
      <c r="R19" s="392"/>
      <c r="S19" s="392"/>
      <c r="T19" s="392"/>
    </row>
    <row r="20" spans="1:20" ht="46.5" customHeight="1" x14ac:dyDescent="0.25">
      <c r="A20" s="393" t="s">
        <v>3</v>
      </c>
      <c r="B20" s="396" t="s">
        <v>183</v>
      </c>
      <c r="C20" s="397"/>
      <c r="D20" s="400" t="s">
        <v>120</v>
      </c>
      <c r="E20" s="396" t="s">
        <v>392</v>
      </c>
      <c r="F20" s="397"/>
      <c r="G20" s="396" t="s">
        <v>197</v>
      </c>
      <c r="H20" s="397"/>
      <c r="I20" s="396" t="s">
        <v>119</v>
      </c>
      <c r="J20" s="397"/>
      <c r="K20" s="400" t="s">
        <v>118</v>
      </c>
      <c r="L20" s="396" t="s">
        <v>117</v>
      </c>
      <c r="M20" s="397"/>
      <c r="N20" s="396" t="s">
        <v>388</v>
      </c>
      <c r="O20" s="397"/>
      <c r="P20" s="400" t="s">
        <v>116</v>
      </c>
      <c r="Q20" s="404" t="s">
        <v>115</v>
      </c>
      <c r="R20" s="405"/>
      <c r="S20" s="404" t="s">
        <v>114</v>
      </c>
      <c r="T20" s="406"/>
    </row>
    <row r="21" spans="1:20" ht="204.75" customHeight="1" x14ac:dyDescent="0.25">
      <c r="A21" s="394"/>
      <c r="B21" s="398"/>
      <c r="C21" s="399"/>
      <c r="D21" s="402"/>
      <c r="E21" s="398"/>
      <c r="F21" s="399"/>
      <c r="G21" s="398"/>
      <c r="H21" s="399"/>
      <c r="I21" s="398"/>
      <c r="J21" s="399"/>
      <c r="K21" s="401"/>
      <c r="L21" s="398"/>
      <c r="M21" s="399"/>
      <c r="N21" s="398"/>
      <c r="O21" s="399"/>
      <c r="P21" s="401"/>
      <c r="Q21" s="60" t="s">
        <v>113</v>
      </c>
      <c r="R21" s="60" t="s">
        <v>363</v>
      </c>
      <c r="S21" s="60" t="s">
        <v>112</v>
      </c>
      <c r="T21" s="60" t="s">
        <v>111</v>
      </c>
    </row>
    <row r="22" spans="1:20" ht="51.75" customHeight="1" x14ac:dyDescent="0.25">
      <c r="A22" s="395"/>
      <c r="B22" s="79" t="s">
        <v>109</v>
      </c>
      <c r="C22" s="79" t="s">
        <v>110</v>
      </c>
      <c r="D22" s="401"/>
      <c r="E22" s="79" t="s">
        <v>109</v>
      </c>
      <c r="F22" s="79" t="s">
        <v>110</v>
      </c>
      <c r="G22" s="79" t="s">
        <v>109</v>
      </c>
      <c r="H22" s="79" t="s">
        <v>110</v>
      </c>
      <c r="I22" s="79" t="s">
        <v>109</v>
      </c>
      <c r="J22" s="79" t="s">
        <v>110</v>
      </c>
      <c r="K22" s="79" t="s">
        <v>109</v>
      </c>
      <c r="L22" s="79" t="s">
        <v>109</v>
      </c>
      <c r="M22" s="79" t="s">
        <v>110</v>
      </c>
      <c r="N22" s="79" t="s">
        <v>109</v>
      </c>
      <c r="O22" s="79" t="s">
        <v>110</v>
      </c>
      <c r="P22" s="86" t="s">
        <v>109</v>
      </c>
      <c r="Q22" s="60" t="s">
        <v>109</v>
      </c>
      <c r="R22" s="60" t="s">
        <v>109</v>
      </c>
      <c r="S22" s="60" t="s">
        <v>109</v>
      </c>
      <c r="T22" s="60" t="s">
        <v>109</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255</v>
      </c>
      <c r="C24" s="54" t="s">
        <v>401</v>
      </c>
      <c r="D24" s="54" t="s">
        <v>402</v>
      </c>
      <c r="E24" s="87" t="s">
        <v>255</v>
      </c>
      <c r="F24" s="88" t="s">
        <v>403</v>
      </c>
      <c r="G24" s="54" t="s">
        <v>255</v>
      </c>
      <c r="H24" s="88" t="s">
        <v>404</v>
      </c>
      <c r="I24" s="54" t="s">
        <v>255</v>
      </c>
      <c r="J24" s="89">
        <v>2015</v>
      </c>
      <c r="K24" s="54" t="s">
        <v>255</v>
      </c>
      <c r="L24" s="54" t="s">
        <v>255</v>
      </c>
      <c r="M24" s="54">
        <v>110</v>
      </c>
      <c r="N24" s="54" t="s">
        <v>255</v>
      </c>
      <c r="O24" s="54">
        <v>40</v>
      </c>
      <c r="P24" s="54" t="s">
        <v>255</v>
      </c>
      <c r="Q24" s="54" t="s">
        <v>255</v>
      </c>
      <c r="R24" s="54" t="s">
        <v>255</v>
      </c>
      <c r="S24" s="54" t="s">
        <v>255</v>
      </c>
      <c r="T24" s="54" t="s">
        <v>255</v>
      </c>
    </row>
    <row r="25" spans="1:20" x14ac:dyDescent="0.25">
      <c r="A25" s="54">
        <f>A24+1</f>
        <v>2</v>
      </c>
      <c r="B25" s="54" t="s">
        <v>255</v>
      </c>
      <c r="C25" s="54" t="s">
        <v>401</v>
      </c>
      <c r="D25" s="54" t="s">
        <v>402</v>
      </c>
      <c r="E25" s="87" t="s">
        <v>255</v>
      </c>
      <c r="F25" s="88" t="s">
        <v>403</v>
      </c>
      <c r="G25" s="54" t="s">
        <v>255</v>
      </c>
      <c r="H25" s="88" t="s">
        <v>405</v>
      </c>
      <c r="I25" s="54" t="s">
        <v>255</v>
      </c>
      <c r="J25" s="89">
        <v>2015</v>
      </c>
      <c r="K25" s="54" t="s">
        <v>255</v>
      </c>
      <c r="L25" s="54" t="s">
        <v>255</v>
      </c>
      <c r="M25" s="54">
        <v>110</v>
      </c>
      <c r="N25" s="54" t="s">
        <v>255</v>
      </c>
      <c r="O25" s="54">
        <v>40</v>
      </c>
      <c r="P25" s="54" t="s">
        <v>255</v>
      </c>
      <c r="Q25" s="54" t="s">
        <v>255</v>
      </c>
      <c r="R25" s="54" t="s">
        <v>255</v>
      </c>
      <c r="S25" s="54" t="s">
        <v>255</v>
      </c>
      <c r="T25" s="54" t="s">
        <v>255</v>
      </c>
    </row>
    <row r="26" spans="1:20" x14ac:dyDescent="0.25">
      <c r="A26" s="54">
        <f t="shared" ref="A26:A57" si="0">A25+1</f>
        <v>3</v>
      </c>
      <c r="B26" s="54" t="s">
        <v>255</v>
      </c>
      <c r="C26" s="54" t="s">
        <v>401</v>
      </c>
      <c r="D26" s="54" t="s">
        <v>362</v>
      </c>
      <c r="E26" s="87" t="s">
        <v>255</v>
      </c>
      <c r="F26" s="90" t="s">
        <v>406</v>
      </c>
      <c r="G26" s="54" t="s">
        <v>255</v>
      </c>
      <c r="H26" s="90" t="s">
        <v>407</v>
      </c>
      <c r="I26" s="54" t="s">
        <v>255</v>
      </c>
      <c r="J26" s="89">
        <v>2015</v>
      </c>
      <c r="K26" s="54" t="s">
        <v>255</v>
      </c>
      <c r="L26" s="54" t="s">
        <v>255</v>
      </c>
      <c r="M26" s="54">
        <v>110</v>
      </c>
      <c r="N26" s="54" t="s">
        <v>255</v>
      </c>
      <c r="O26" s="54" t="s">
        <v>255</v>
      </c>
      <c r="P26" s="54" t="s">
        <v>255</v>
      </c>
      <c r="Q26" s="54" t="s">
        <v>255</v>
      </c>
      <c r="R26" s="54" t="s">
        <v>255</v>
      </c>
      <c r="S26" s="54" t="s">
        <v>255</v>
      </c>
      <c r="T26" s="54" t="s">
        <v>255</v>
      </c>
    </row>
    <row r="27" spans="1:20" x14ac:dyDescent="0.25">
      <c r="A27" s="54">
        <f t="shared" si="0"/>
        <v>4</v>
      </c>
      <c r="B27" s="54" t="s">
        <v>255</v>
      </c>
      <c r="C27" s="54" t="s">
        <v>401</v>
      </c>
      <c r="D27" s="54" t="s">
        <v>362</v>
      </c>
      <c r="E27" s="87" t="s">
        <v>255</v>
      </c>
      <c r="F27" s="90" t="s">
        <v>406</v>
      </c>
      <c r="G27" s="54" t="s">
        <v>255</v>
      </c>
      <c r="H27" s="90" t="s">
        <v>408</v>
      </c>
      <c r="I27" s="54" t="s">
        <v>255</v>
      </c>
      <c r="J27" s="89">
        <v>2015</v>
      </c>
      <c r="K27" s="54" t="s">
        <v>255</v>
      </c>
      <c r="L27" s="54" t="s">
        <v>255</v>
      </c>
      <c r="M27" s="54">
        <v>110</v>
      </c>
      <c r="N27" s="54" t="s">
        <v>255</v>
      </c>
      <c r="O27" s="54" t="s">
        <v>255</v>
      </c>
      <c r="P27" s="54" t="s">
        <v>255</v>
      </c>
      <c r="Q27" s="54" t="s">
        <v>255</v>
      </c>
      <c r="R27" s="54" t="s">
        <v>255</v>
      </c>
      <c r="S27" s="54" t="s">
        <v>255</v>
      </c>
      <c r="T27" s="54" t="s">
        <v>255</v>
      </c>
    </row>
    <row r="28" spans="1:20" x14ac:dyDescent="0.25">
      <c r="A28" s="54">
        <f t="shared" si="0"/>
        <v>5</v>
      </c>
      <c r="B28" s="54" t="s">
        <v>255</v>
      </c>
      <c r="C28" s="54" t="s">
        <v>401</v>
      </c>
      <c r="D28" s="54" t="s">
        <v>362</v>
      </c>
      <c r="E28" s="87" t="s">
        <v>255</v>
      </c>
      <c r="F28" s="90" t="s">
        <v>406</v>
      </c>
      <c r="G28" s="54" t="s">
        <v>255</v>
      </c>
      <c r="H28" s="90" t="s">
        <v>409</v>
      </c>
      <c r="I28" s="54" t="s">
        <v>255</v>
      </c>
      <c r="J28" s="89">
        <v>2015</v>
      </c>
      <c r="K28" s="54" t="s">
        <v>255</v>
      </c>
      <c r="L28" s="54" t="s">
        <v>255</v>
      </c>
      <c r="M28" s="54">
        <v>110</v>
      </c>
      <c r="N28" s="54" t="s">
        <v>255</v>
      </c>
      <c r="O28" s="54" t="s">
        <v>255</v>
      </c>
      <c r="P28" s="54" t="s">
        <v>255</v>
      </c>
      <c r="Q28" s="54" t="s">
        <v>255</v>
      </c>
      <c r="R28" s="54" t="s">
        <v>255</v>
      </c>
      <c r="S28" s="54" t="s">
        <v>255</v>
      </c>
      <c r="T28" s="54" t="s">
        <v>255</v>
      </c>
    </row>
    <row r="29" spans="1:20" x14ac:dyDescent="0.25">
      <c r="A29" s="54">
        <f t="shared" si="0"/>
        <v>6</v>
      </c>
      <c r="B29" s="54" t="s">
        <v>255</v>
      </c>
      <c r="C29" s="54" t="s">
        <v>401</v>
      </c>
      <c r="D29" s="54" t="s">
        <v>362</v>
      </c>
      <c r="E29" s="87" t="s">
        <v>255</v>
      </c>
      <c r="F29" s="90" t="s">
        <v>406</v>
      </c>
      <c r="G29" s="54" t="s">
        <v>255</v>
      </c>
      <c r="H29" s="90" t="s">
        <v>410</v>
      </c>
      <c r="I29" s="54" t="s">
        <v>255</v>
      </c>
      <c r="J29" s="89">
        <v>2015</v>
      </c>
      <c r="K29" s="54" t="s">
        <v>255</v>
      </c>
      <c r="L29" s="54" t="s">
        <v>255</v>
      </c>
      <c r="M29" s="54">
        <v>110</v>
      </c>
      <c r="N29" s="54" t="s">
        <v>255</v>
      </c>
      <c r="O29" s="54" t="s">
        <v>255</v>
      </c>
      <c r="P29" s="54" t="s">
        <v>255</v>
      </c>
      <c r="Q29" s="54" t="s">
        <v>255</v>
      </c>
      <c r="R29" s="54" t="s">
        <v>255</v>
      </c>
      <c r="S29" s="54" t="s">
        <v>255</v>
      </c>
      <c r="T29" s="54" t="s">
        <v>255</v>
      </c>
    </row>
    <row r="30" spans="1:20" x14ac:dyDescent="0.25">
      <c r="A30" s="54">
        <f t="shared" si="0"/>
        <v>7</v>
      </c>
      <c r="B30" s="54" t="s">
        <v>255</v>
      </c>
      <c r="C30" s="54" t="s">
        <v>401</v>
      </c>
      <c r="D30" s="54" t="s">
        <v>362</v>
      </c>
      <c r="E30" s="87" t="s">
        <v>255</v>
      </c>
      <c r="F30" s="90" t="s">
        <v>406</v>
      </c>
      <c r="G30" s="54" t="s">
        <v>255</v>
      </c>
      <c r="H30" s="90" t="s">
        <v>411</v>
      </c>
      <c r="I30" s="54" t="s">
        <v>255</v>
      </c>
      <c r="J30" s="89">
        <v>2015</v>
      </c>
      <c r="K30" s="54" t="s">
        <v>255</v>
      </c>
      <c r="L30" s="54" t="s">
        <v>255</v>
      </c>
      <c r="M30" s="54">
        <v>110</v>
      </c>
      <c r="N30" s="54" t="s">
        <v>255</v>
      </c>
      <c r="O30" s="54" t="s">
        <v>255</v>
      </c>
      <c r="P30" s="54" t="s">
        <v>255</v>
      </c>
      <c r="Q30" s="54" t="s">
        <v>255</v>
      </c>
      <c r="R30" s="54" t="s">
        <v>255</v>
      </c>
      <c r="S30" s="54" t="s">
        <v>255</v>
      </c>
      <c r="T30" s="54" t="s">
        <v>255</v>
      </c>
    </row>
    <row r="31" spans="1:20" x14ac:dyDescent="0.25">
      <c r="A31" s="54">
        <f t="shared" si="0"/>
        <v>8</v>
      </c>
      <c r="B31" s="54" t="s">
        <v>255</v>
      </c>
      <c r="C31" s="54" t="s">
        <v>401</v>
      </c>
      <c r="D31" s="54" t="s">
        <v>362</v>
      </c>
      <c r="E31" s="87" t="s">
        <v>255</v>
      </c>
      <c r="F31" s="90" t="s">
        <v>406</v>
      </c>
      <c r="G31" s="54" t="s">
        <v>255</v>
      </c>
      <c r="H31" s="90" t="s">
        <v>412</v>
      </c>
      <c r="I31" s="54" t="s">
        <v>255</v>
      </c>
      <c r="J31" s="89">
        <v>2015</v>
      </c>
      <c r="K31" s="54" t="s">
        <v>255</v>
      </c>
      <c r="L31" s="54" t="s">
        <v>255</v>
      </c>
      <c r="M31" s="54">
        <v>110</v>
      </c>
      <c r="N31" s="54" t="s">
        <v>255</v>
      </c>
      <c r="O31" s="54" t="s">
        <v>255</v>
      </c>
      <c r="P31" s="54" t="s">
        <v>255</v>
      </c>
      <c r="Q31" s="54" t="s">
        <v>255</v>
      </c>
      <c r="R31" s="54" t="s">
        <v>255</v>
      </c>
      <c r="S31" s="54" t="s">
        <v>255</v>
      </c>
      <c r="T31" s="54" t="s">
        <v>255</v>
      </c>
    </row>
    <row r="32" spans="1:20" x14ac:dyDescent="0.25">
      <c r="A32" s="54">
        <f t="shared" si="0"/>
        <v>9</v>
      </c>
      <c r="B32" s="54" t="s">
        <v>255</v>
      </c>
      <c r="C32" s="54" t="s">
        <v>401</v>
      </c>
      <c r="D32" s="54" t="s">
        <v>362</v>
      </c>
      <c r="E32" s="87" t="s">
        <v>255</v>
      </c>
      <c r="F32" s="90" t="s">
        <v>406</v>
      </c>
      <c r="G32" s="54" t="s">
        <v>255</v>
      </c>
      <c r="H32" s="90" t="s">
        <v>413</v>
      </c>
      <c r="I32" s="54" t="s">
        <v>255</v>
      </c>
      <c r="J32" s="89">
        <v>2015</v>
      </c>
      <c r="K32" s="54" t="s">
        <v>255</v>
      </c>
      <c r="L32" s="54" t="s">
        <v>255</v>
      </c>
      <c r="M32" s="54">
        <v>110</v>
      </c>
      <c r="N32" s="54" t="s">
        <v>255</v>
      </c>
      <c r="O32" s="54" t="s">
        <v>255</v>
      </c>
      <c r="P32" s="54" t="s">
        <v>255</v>
      </c>
      <c r="Q32" s="54" t="s">
        <v>255</v>
      </c>
      <c r="R32" s="54" t="s">
        <v>255</v>
      </c>
      <c r="S32" s="54" t="s">
        <v>255</v>
      </c>
      <c r="T32" s="54" t="s">
        <v>255</v>
      </c>
    </row>
    <row r="33" spans="1:20" x14ac:dyDescent="0.25">
      <c r="A33" s="54">
        <f t="shared" si="0"/>
        <v>10</v>
      </c>
      <c r="B33" s="54" t="s">
        <v>255</v>
      </c>
      <c r="C33" s="54" t="s">
        <v>401</v>
      </c>
      <c r="D33" s="54" t="s">
        <v>362</v>
      </c>
      <c r="E33" s="87" t="s">
        <v>255</v>
      </c>
      <c r="F33" s="90" t="s">
        <v>406</v>
      </c>
      <c r="G33" s="54" t="s">
        <v>255</v>
      </c>
      <c r="H33" s="90" t="s">
        <v>414</v>
      </c>
      <c r="I33" s="54" t="s">
        <v>255</v>
      </c>
      <c r="J33" s="89">
        <v>2015</v>
      </c>
      <c r="K33" s="54" t="s">
        <v>255</v>
      </c>
      <c r="L33" s="54" t="s">
        <v>255</v>
      </c>
      <c r="M33" s="54">
        <v>110</v>
      </c>
      <c r="N33" s="54" t="s">
        <v>255</v>
      </c>
      <c r="O33" s="54" t="s">
        <v>255</v>
      </c>
      <c r="P33" s="54" t="s">
        <v>255</v>
      </c>
      <c r="Q33" s="54" t="s">
        <v>255</v>
      </c>
      <c r="R33" s="54" t="s">
        <v>255</v>
      </c>
      <c r="S33" s="54" t="s">
        <v>255</v>
      </c>
      <c r="T33" s="54" t="s">
        <v>255</v>
      </c>
    </row>
    <row r="34" spans="1:20" x14ac:dyDescent="0.25">
      <c r="A34" s="54">
        <f t="shared" si="0"/>
        <v>11</v>
      </c>
      <c r="B34" s="54" t="s">
        <v>255</v>
      </c>
      <c r="C34" s="54" t="s">
        <v>401</v>
      </c>
      <c r="D34" s="54" t="s">
        <v>362</v>
      </c>
      <c r="E34" s="87" t="s">
        <v>255</v>
      </c>
      <c r="F34" s="90" t="s">
        <v>415</v>
      </c>
      <c r="G34" s="54" t="s">
        <v>255</v>
      </c>
      <c r="H34" s="90" t="s">
        <v>416</v>
      </c>
      <c r="I34" s="54" t="s">
        <v>255</v>
      </c>
      <c r="J34" s="89">
        <v>2015</v>
      </c>
      <c r="K34" s="54" t="s">
        <v>255</v>
      </c>
      <c r="L34" s="54" t="s">
        <v>255</v>
      </c>
      <c r="M34" s="54">
        <v>35</v>
      </c>
      <c r="N34" s="54" t="s">
        <v>255</v>
      </c>
      <c r="O34" s="54" t="s">
        <v>255</v>
      </c>
      <c r="P34" s="54" t="s">
        <v>255</v>
      </c>
      <c r="Q34" s="54" t="s">
        <v>255</v>
      </c>
      <c r="R34" s="54" t="s">
        <v>255</v>
      </c>
      <c r="S34" s="54" t="s">
        <v>255</v>
      </c>
      <c r="T34" s="54" t="s">
        <v>255</v>
      </c>
    </row>
    <row r="35" spans="1:20" x14ac:dyDescent="0.25">
      <c r="A35" s="54">
        <f t="shared" si="0"/>
        <v>12</v>
      </c>
      <c r="B35" s="54" t="s">
        <v>255</v>
      </c>
      <c r="C35" s="54" t="s">
        <v>401</v>
      </c>
      <c r="D35" s="54" t="s">
        <v>362</v>
      </c>
      <c r="E35" s="87" t="s">
        <v>255</v>
      </c>
      <c r="F35" s="90" t="s">
        <v>415</v>
      </c>
      <c r="G35" s="54" t="s">
        <v>255</v>
      </c>
      <c r="H35" s="90" t="s">
        <v>417</v>
      </c>
      <c r="I35" s="54" t="s">
        <v>255</v>
      </c>
      <c r="J35" s="89">
        <v>2015</v>
      </c>
      <c r="K35" s="54" t="s">
        <v>255</v>
      </c>
      <c r="L35" s="54" t="s">
        <v>255</v>
      </c>
      <c r="M35" s="54">
        <v>35</v>
      </c>
      <c r="N35" s="54" t="s">
        <v>255</v>
      </c>
      <c r="O35" s="54" t="s">
        <v>255</v>
      </c>
      <c r="P35" s="54" t="s">
        <v>255</v>
      </c>
      <c r="Q35" s="54" t="s">
        <v>255</v>
      </c>
      <c r="R35" s="54" t="s">
        <v>255</v>
      </c>
      <c r="S35" s="54" t="s">
        <v>255</v>
      </c>
      <c r="T35" s="54" t="s">
        <v>255</v>
      </c>
    </row>
    <row r="36" spans="1:20" x14ac:dyDescent="0.25">
      <c r="A36" s="54">
        <f t="shared" si="0"/>
        <v>13</v>
      </c>
      <c r="B36" s="54" t="s">
        <v>255</v>
      </c>
      <c r="C36" s="54" t="s">
        <v>401</v>
      </c>
      <c r="D36" s="54" t="s">
        <v>362</v>
      </c>
      <c r="E36" s="87" t="s">
        <v>255</v>
      </c>
      <c r="F36" s="90" t="s">
        <v>415</v>
      </c>
      <c r="G36" s="54" t="s">
        <v>255</v>
      </c>
      <c r="H36" s="90" t="s">
        <v>418</v>
      </c>
      <c r="I36" s="54" t="s">
        <v>255</v>
      </c>
      <c r="J36" s="89">
        <v>2015</v>
      </c>
      <c r="K36" s="54" t="s">
        <v>255</v>
      </c>
      <c r="L36" s="54" t="s">
        <v>255</v>
      </c>
      <c r="M36" s="54">
        <v>35</v>
      </c>
      <c r="N36" s="54" t="s">
        <v>255</v>
      </c>
      <c r="O36" s="54" t="s">
        <v>255</v>
      </c>
      <c r="P36" s="54" t="s">
        <v>255</v>
      </c>
      <c r="Q36" s="54" t="s">
        <v>255</v>
      </c>
      <c r="R36" s="54" t="s">
        <v>255</v>
      </c>
      <c r="S36" s="54" t="s">
        <v>255</v>
      </c>
      <c r="T36" s="54" t="s">
        <v>255</v>
      </c>
    </row>
    <row r="37" spans="1:20" x14ac:dyDescent="0.25">
      <c r="A37" s="54">
        <f t="shared" si="0"/>
        <v>14</v>
      </c>
      <c r="B37" s="54" t="s">
        <v>255</v>
      </c>
      <c r="C37" s="54" t="s">
        <v>401</v>
      </c>
      <c r="D37" s="54" t="s">
        <v>362</v>
      </c>
      <c r="E37" s="87" t="s">
        <v>255</v>
      </c>
      <c r="F37" s="90" t="s">
        <v>415</v>
      </c>
      <c r="G37" s="54" t="s">
        <v>255</v>
      </c>
      <c r="H37" s="90" t="s">
        <v>419</v>
      </c>
      <c r="I37" s="54" t="s">
        <v>255</v>
      </c>
      <c r="J37" s="89">
        <v>2015</v>
      </c>
      <c r="K37" s="54" t="s">
        <v>255</v>
      </c>
      <c r="L37" s="54" t="s">
        <v>255</v>
      </c>
      <c r="M37" s="54">
        <v>35</v>
      </c>
      <c r="N37" s="54" t="s">
        <v>255</v>
      </c>
      <c r="O37" s="54" t="s">
        <v>255</v>
      </c>
      <c r="P37" s="54" t="s">
        <v>255</v>
      </c>
      <c r="Q37" s="54" t="s">
        <v>255</v>
      </c>
      <c r="R37" s="54" t="s">
        <v>255</v>
      </c>
      <c r="S37" s="54" t="s">
        <v>255</v>
      </c>
      <c r="T37" s="54" t="s">
        <v>255</v>
      </c>
    </row>
    <row r="38" spans="1:20" x14ac:dyDescent="0.25">
      <c r="A38" s="54">
        <f t="shared" si="0"/>
        <v>15</v>
      </c>
      <c r="B38" s="54" t="s">
        <v>255</v>
      </c>
      <c r="C38" s="54" t="s">
        <v>401</v>
      </c>
      <c r="D38" s="54" t="s">
        <v>362</v>
      </c>
      <c r="E38" s="87" t="s">
        <v>255</v>
      </c>
      <c r="F38" s="90" t="s">
        <v>415</v>
      </c>
      <c r="G38" s="54" t="s">
        <v>255</v>
      </c>
      <c r="H38" s="90" t="s">
        <v>420</v>
      </c>
      <c r="I38" s="54" t="s">
        <v>255</v>
      </c>
      <c r="J38" s="89">
        <v>2015</v>
      </c>
      <c r="K38" s="54" t="s">
        <v>255</v>
      </c>
      <c r="L38" s="54" t="s">
        <v>255</v>
      </c>
      <c r="M38" s="54">
        <v>35</v>
      </c>
      <c r="N38" s="54" t="s">
        <v>255</v>
      </c>
      <c r="O38" s="54" t="s">
        <v>255</v>
      </c>
      <c r="P38" s="54" t="s">
        <v>255</v>
      </c>
      <c r="Q38" s="54" t="s">
        <v>255</v>
      </c>
      <c r="R38" s="54" t="s">
        <v>255</v>
      </c>
      <c r="S38" s="54" t="s">
        <v>255</v>
      </c>
      <c r="T38" s="54" t="s">
        <v>255</v>
      </c>
    </row>
    <row r="39" spans="1:20" x14ac:dyDescent="0.25">
      <c r="A39" s="54">
        <f t="shared" si="0"/>
        <v>16</v>
      </c>
      <c r="B39" s="54" t="s">
        <v>255</v>
      </c>
      <c r="C39" s="54" t="s">
        <v>401</v>
      </c>
      <c r="D39" s="54" t="s">
        <v>362</v>
      </c>
      <c r="E39" s="87" t="s">
        <v>255</v>
      </c>
      <c r="F39" s="90" t="s">
        <v>415</v>
      </c>
      <c r="G39" s="54" t="s">
        <v>255</v>
      </c>
      <c r="H39" s="90" t="s">
        <v>421</v>
      </c>
      <c r="I39" s="54" t="s">
        <v>255</v>
      </c>
      <c r="J39" s="89">
        <v>2015</v>
      </c>
      <c r="K39" s="54" t="s">
        <v>255</v>
      </c>
      <c r="L39" s="54" t="s">
        <v>255</v>
      </c>
      <c r="M39" s="54">
        <v>35</v>
      </c>
      <c r="N39" s="54" t="s">
        <v>255</v>
      </c>
      <c r="O39" s="54" t="s">
        <v>255</v>
      </c>
      <c r="P39" s="54" t="s">
        <v>255</v>
      </c>
      <c r="Q39" s="54" t="s">
        <v>255</v>
      </c>
      <c r="R39" s="54" t="s">
        <v>255</v>
      </c>
      <c r="S39" s="54" t="s">
        <v>255</v>
      </c>
      <c r="T39" s="54" t="s">
        <v>255</v>
      </c>
    </row>
    <row r="40" spans="1:20" x14ac:dyDescent="0.25">
      <c r="A40" s="54">
        <f t="shared" si="0"/>
        <v>17</v>
      </c>
      <c r="B40" s="54" t="s">
        <v>255</v>
      </c>
      <c r="C40" s="54" t="s">
        <v>401</v>
      </c>
      <c r="D40" s="54" t="s">
        <v>362</v>
      </c>
      <c r="E40" s="87" t="s">
        <v>255</v>
      </c>
      <c r="F40" s="90" t="s">
        <v>415</v>
      </c>
      <c r="G40" s="54" t="s">
        <v>255</v>
      </c>
      <c r="H40" s="90" t="s">
        <v>422</v>
      </c>
      <c r="I40" s="54" t="s">
        <v>255</v>
      </c>
      <c r="J40" s="89">
        <v>2015</v>
      </c>
      <c r="K40" s="54" t="s">
        <v>255</v>
      </c>
      <c r="L40" s="54" t="s">
        <v>255</v>
      </c>
      <c r="M40" s="54">
        <v>35</v>
      </c>
      <c r="N40" s="54" t="s">
        <v>255</v>
      </c>
      <c r="O40" s="54" t="s">
        <v>255</v>
      </c>
      <c r="P40" s="54" t="s">
        <v>255</v>
      </c>
      <c r="Q40" s="54" t="s">
        <v>255</v>
      </c>
      <c r="R40" s="54" t="s">
        <v>255</v>
      </c>
      <c r="S40" s="54" t="s">
        <v>255</v>
      </c>
      <c r="T40" s="54" t="s">
        <v>255</v>
      </c>
    </row>
    <row r="41" spans="1:20" x14ac:dyDescent="0.25">
      <c r="A41" s="54">
        <f t="shared" si="0"/>
        <v>18</v>
      </c>
      <c r="B41" s="54" t="s">
        <v>255</v>
      </c>
      <c r="C41" s="54" t="s">
        <v>401</v>
      </c>
      <c r="D41" s="54" t="s">
        <v>362</v>
      </c>
      <c r="E41" s="87" t="s">
        <v>255</v>
      </c>
      <c r="F41" s="90" t="s">
        <v>415</v>
      </c>
      <c r="G41" s="54" t="s">
        <v>255</v>
      </c>
      <c r="H41" s="90" t="s">
        <v>423</v>
      </c>
      <c r="I41" s="54" t="s">
        <v>255</v>
      </c>
      <c r="J41" s="89">
        <v>2015</v>
      </c>
      <c r="K41" s="54" t="s">
        <v>255</v>
      </c>
      <c r="L41" s="54" t="s">
        <v>255</v>
      </c>
      <c r="M41" s="54">
        <v>35</v>
      </c>
      <c r="N41" s="54" t="s">
        <v>255</v>
      </c>
      <c r="O41" s="54" t="s">
        <v>255</v>
      </c>
      <c r="P41" s="54" t="s">
        <v>255</v>
      </c>
      <c r="Q41" s="54" t="s">
        <v>255</v>
      </c>
      <c r="R41" s="54" t="s">
        <v>255</v>
      </c>
      <c r="S41" s="54" t="s">
        <v>255</v>
      </c>
      <c r="T41" s="54" t="s">
        <v>255</v>
      </c>
    </row>
    <row r="42" spans="1:20" x14ac:dyDescent="0.25">
      <c r="A42" s="54">
        <f t="shared" si="0"/>
        <v>19</v>
      </c>
      <c r="B42" s="54" t="s">
        <v>255</v>
      </c>
      <c r="C42" s="54" t="s">
        <v>401</v>
      </c>
      <c r="D42" s="54" t="s">
        <v>362</v>
      </c>
      <c r="E42" s="87" t="s">
        <v>255</v>
      </c>
      <c r="F42" s="90" t="s">
        <v>415</v>
      </c>
      <c r="G42" s="54" t="s">
        <v>255</v>
      </c>
      <c r="H42" s="90" t="s">
        <v>424</v>
      </c>
      <c r="I42" s="54" t="s">
        <v>255</v>
      </c>
      <c r="J42" s="89">
        <v>2015</v>
      </c>
      <c r="K42" s="54" t="s">
        <v>255</v>
      </c>
      <c r="L42" s="54" t="s">
        <v>255</v>
      </c>
      <c r="M42" s="54">
        <v>35</v>
      </c>
      <c r="N42" s="54" t="s">
        <v>255</v>
      </c>
      <c r="O42" s="54" t="s">
        <v>255</v>
      </c>
      <c r="P42" s="54" t="s">
        <v>255</v>
      </c>
      <c r="Q42" s="54" t="s">
        <v>255</v>
      </c>
      <c r="R42" s="54" t="s">
        <v>255</v>
      </c>
      <c r="S42" s="54" t="s">
        <v>255</v>
      </c>
      <c r="T42" s="54" t="s">
        <v>255</v>
      </c>
    </row>
    <row r="43" spans="1:20" x14ac:dyDescent="0.25">
      <c r="A43" s="54">
        <f t="shared" si="0"/>
        <v>20</v>
      </c>
      <c r="B43" s="54" t="s">
        <v>255</v>
      </c>
      <c r="C43" s="54" t="s">
        <v>401</v>
      </c>
      <c r="D43" s="54" t="s">
        <v>362</v>
      </c>
      <c r="E43" s="87" t="s">
        <v>255</v>
      </c>
      <c r="F43" s="90" t="s">
        <v>415</v>
      </c>
      <c r="G43" s="54" t="s">
        <v>255</v>
      </c>
      <c r="H43" s="90" t="s">
        <v>425</v>
      </c>
      <c r="I43" s="54" t="s">
        <v>255</v>
      </c>
      <c r="J43" s="89">
        <v>2015</v>
      </c>
      <c r="K43" s="54" t="s">
        <v>255</v>
      </c>
      <c r="L43" s="54" t="s">
        <v>255</v>
      </c>
      <c r="M43" s="54">
        <v>35</v>
      </c>
      <c r="N43" s="54" t="s">
        <v>255</v>
      </c>
      <c r="O43" s="54" t="s">
        <v>255</v>
      </c>
      <c r="P43" s="54" t="s">
        <v>255</v>
      </c>
      <c r="Q43" s="54" t="s">
        <v>255</v>
      </c>
      <c r="R43" s="54" t="s">
        <v>255</v>
      </c>
      <c r="S43" s="54" t="s">
        <v>255</v>
      </c>
      <c r="T43" s="54" t="s">
        <v>255</v>
      </c>
    </row>
    <row r="44" spans="1:20" x14ac:dyDescent="0.25">
      <c r="A44" s="54">
        <f t="shared" si="0"/>
        <v>21</v>
      </c>
      <c r="B44" s="54" t="s">
        <v>255</v>
      </c>
      <c r="C44" s="54" t="s">
        <v>401</v>
      </c>
      <c r="D44" s="54" t="s">
        <v>362</v>
      </c>
      <c r="E44" s="87" t="s">
        <v>255</v>
      </c>
      <c r="F44" s="90" t="s">
        <v>415</v>
      </c>
      <c r="G44" s="54" t="s">
        <v>255</v>
      </c>
      <c r="H44" s="90" t="s">
        <v>426</v>
      </c>
      <c r="I44" s="54" t="s">
        <v>255</v>
      </c>
      <c r="J44" s="89">
        <v>2015</v>
      </c>
      <c r="K44" s="54" t="s">
        <v>255</v>
      </c>
      <c r="L44" s="54" t="s">
        <v>255</v>
      </c>
      <c r="M44" s="54">
        <v>35</v>
      </c>
      <c r="N44" s="54" t="s">
        <v>255</v>
      </c>
      <c r="O44" s="54" t="s">
        <v>255</v>
      </c>
      <c r="P44" s="54" t="s">
        <v>255</v>
      </c>
      <c r="Q44" s="54" t="s">
        <v>255</v>
      </c>
      <c r="R44" s="54" t="s">
        <v>255</v>
      </c>
      <c r="S44" s="54" t="s">
        <v>255</v>
      </c>
      <c r="T44" s="54" t="s">
        <v>255</v>
      </c>
    </row>
    <row r="45" spans="1:20" x14ac:dyDescent="0.25">
      <c r="A45" s="54">
        <f t="shared" si="0"/>
        <v>22</v>
      </c>
      <c r="B45" s="54" t="s">
        <v>255</v>
      </c>
      <c r="C45" s="54" t="s">
        <v>401</v>
      </c>
      <c r="D45" s="54" t="s">
        <v>362</v>
      </c>
      <c r="E45" s="87" t="s">
        <v>255</v>
      </c>
      <c r="F45" s="90" t="s">
        <v>415</v>
      </c>
      <c r="G45" s="54" t="s">
        <v>255</v>
      </c>
      <c r="H45" s="90" t="s">
        <v>427</v>
      </c>
      <c r="I45" s="54" t="s">
        <v>255</v>
      </c>
      <c r="J45" s="89">
        <v>2015</v>
      </c>
      <c r="K45" s="54" t="s">
        <v>255</v>
      </c>
      <c r="L45" s="54" t="s">
        <v>255</v>
      </c>
      <c r="M45" s="54">
        <v>35</v>
      </c>
      <c r="N45" s="54" t="s">
        <v>255</v>
      </c>
      <c r="O45" s="54" t="s">
        <v>255</v>
      </c>
      <c r="P45" s="54" t="s">
        <v>255</v>
      </c>
      <c r="Q45" s="54" t="s">
        <v>255</v>
      </c>
      <c r="R45" s="54" t="s">
        <v>255</v>
      </c>
      <c r="S45" s="54" t="s">
        <v>255</v>
      </c>
      <c r="T45" s="54" t="s">
        <v>255</v>
      </c>
    </row>
    <row r="46" spans="1:20" x14ac:dyDescent="0.25">
      <c r="A46" s="54">
        <f t="shared" si="0"/>
        <v>23</v>
      </c>
      <c r="B46" s="54" t="s">
        <v>255</v>
      </c>
      <c r="C46" s="54" t="s">
        <v>401</v>
      </c>
      <c r="D46" s="54" t="s">
        <v>362</v>
      </c>
      <c r="E46" s="87" t="s">
        <v>255</v>
      </c>
      <c r="F46" s="90" t="s">
        <v>415</v>
      </c>
      <c r="G46" s="54" t="s">
        <v>255</v>
      </c>
      <c r="H46" s="90" t="s">
        <v>428</v>
      </c>
      <c r="I46" s="54" t="s">
        <v>255</v>
      </c>
      <c r="J46" s="89">
        <v>2015</v>
      </c>
      <c r="K46" s="54" t="s">
        <v>255</v>
      </c>
      <c r="L46" s="54" t="s">
        <v>255</v>
      </c>
      <c r="M46" s="54">
        <v>35</v>
      </c>
      <c r="N46" s="54" t="s">
        <v>255</v>
      </c>
      <c r="O46" s="54" t="s">
        <v>255</v>
      </c>
      <c r="P46" s="54" t="s">
        <v>255</v>
      </c>
      <c r="Q46" s="54" t="s">
        <v>255</v>
      </c>
      <c r="R46" s="54" t="s">
        <v>255</v>
      </c>
      <c r="S46" s="54" t="s">
        <v>255</v>
      </c>
      <c r="T46" s="54" t="s">
        <v>255</v>
      </c>
    </row>
    <row r="47" spans="1:20" x14ac:dyDescent="0.25">
      <c r="A47" s="54">
        <f t="shared" si="0"/>
        <v>24</v>
      </c>
      <c r="B47" s="54" t="s">
        <v>255</v>
      </c>
      <c r="C47" s="54" t="s">
        <v>401</v>
      </c>
      <c r="D47" s="54" t="s">
        <v>362</v>
      </c>
      <c r="E47" s="87" t="s">
        <v>255</v>
      </c>
      <c r="F47" s="90" t="s">
        <v>429</v>
      </c>
      <c r="G47" s="54" t="s">
        <v>255</v>
      </c>
      <c r="H47" s="90" t="s">
        <v>430</v>
      </c>
      <c r="I47" s="54" t="s">
        <v>255</v>
      </c>
      <c r="J47" s="89">
        <v>2015</v>
      </c>
      <c r="K47" s="54" t="s">
        <v>255</v>
      </c>
      <c r="L47" s="54" t="s">
        <v>255</v>
      </c>
      <c r="M47" s="54">
        <v>6</v>
      </c>
      <c r="N47" s="54" t="s">
        <v>255</v>
      </c>
      <c r="O47" s="54" t="s">
        <v>255</v>
      </c>
      <c r="P47" s="54" t="s">
        <v>255</v>
      </c>
      <c r="Q47" s="54" t="s">
        <v>255</v>
      </c>
      <c r="R47" s="54" t="s">
        <v>255</v>
      </c>
      <c r="S47" s="54" t="s">
        <v>255</v>
      </c>
      <c r="T47" s="54" t="s">
        <v>255</v>
      </c>
    </row>
    <row r="48" spans="1:20" x14ac:dyDescent="0.25">
      <c r="A48" s="54">
        <f t="shared" si="0"/>
        <v>25</v>
      </c>
      <c r="B48" s="54" t="s">
        <v>255</v>
      </c>
      <c r="C48" s="54" t="s">
        <v>401</v>
      </c>
      <c r="D48" s="54" t="s">
        <v>362</v>
      </c>
      <c r="E48" s="87" t="s">
        <v>255</v>
      </c>
      <c r="F48" s="90" t="s">
        <v>429</v>
      </c>
      <c r="G48" s="54" t="s">
        <v>255</v>
      </c>
      <c r="H48" s="90" t="s">
        <v>430</v>
      </c>
      <c r="I48" s="54" t="s">
        <v>255</v>
      </c>
      <c r="J48" s="89">
        <v>2015</v>
      </c>
      <c r="K48" s="54" t="s">
        <v>255</v>
      </c>
      <c r="L48" s="54" t="s">
        <v>255</v>
      </c>
      <c r="M48" s="54">
        <v>6</v>
      </c>
      <c r="N48" s="54" t="s">
        <v>255</v>
      </c>
      <c r="O48" s="54" t="s">
        <v>255</v>
      </c>
      <c r="P48" s="54" t="s">
        <v>255</v>
      </c>
      <c r="Q48" s="54" t="s">
        <v>255</v>
      </c>
      <c r="R48" s="54" t="s">
        <v>255</v>
      </c>
      <c r="S48" s="54" t="s">
        <v>255</v>
      </c>
      <c r="T48" s="54" t="s">
        <v>255</v>
      </c>
    </row>
    <row r="49" spans="1:113" x14ac:dyDescent="0.25">
      <c r="A49" s="54">
        <f t="shared" si="0"/>
        <v>26</v>
      </c>
      <c r="B49" s="54" t="s">
        <v>255</v>
      </c>
      <c r="C49" s="54" t="s">
        <v>401</v>
      </c>
      <c r="D49" s="54" t="s">
        <v>362</v>
      </c>
      <c r="E49" s="87" t="s">
        <v>255</v>
      </c>
      <c r="F49" s="90" t="s">
        <v>429</v>
      </c>
      <c r="G49" s="54" t="s">
        <v>255</v>
      </c>
      <c r="H49" s="90" t="s">
        <v>431</v>
      </c>
      <c r="I49" s="54" t="s">
        <v>255</v>
      </c>
      <c r="J49" s="89">
        <v>2015</v>
      </c>
      <c r="K49" s="54" t="s">
        <v>255</v>
      </c>
      <c r="L49" s="54" t="s">
        <v>255</v>
      </c>
      <c r="M49" s="54">
        <v>6</v>
      </c>
      <c r="N49" s="54" t="s">
        <v>255</v>
      </c>
      <c r="O49" s="54" t="s">
        <v>255</v>
      </c>
      <c r="P49" s="54" t="s">
        <v>255</v>
      </c>
      <c r="Q49" s="54" t="s">
        <v>255</v>
      </c>
      <c r="R49" s="54" t="s">
        <v>255</v>
      </c>
      <c r="S49" s="54" t="s">
        <v>255</v>
      </c>
      <c r="T49" s="54" t="s">
        <v>255</v>
      </c>
    </row>
    <row r="50" spans="1:113" x14ac:dyDescent="0.25">
      <c r="A50" s="54">
        <f t="shared" si="0"/>
        <v>27</v>
      </c>
      <c r="B50" s="54" t="s">
        <v>255</v>
      </c>
      <c r="C50" s="54" t="s">
        <v>401</v>
      </c>
      <c r="D50" s="54" t="s">
        <v>362</v>
      </c>
      <c r="E50" s="87" t="s">
        <v>255</v>
      </c>
      <c r="F50" s="90" t="s">
        <v>432</v>
      </c>
      <c r="G50" s="54" t="s">
        <v>255</v>
      </c>
      <c r="H50" s="90" t="s">
        <v>433</v>
      </c>
      <c r="I50" s="54" t="s">
        <v>255</v>
      </c>
      <c r="J50" s="89">
        <v>2015</v>
      </c>
      <c r="K50" s="54" t="s">
        <v>255</v>
      </c>
      <c r="L50" s="54" t="s">
        <v>255</v>
      </c>
      <c r="M50" s="54">
        <v>6</v>
      </c>
      <c r="N50" s="54" t="s">
        <v>255</v>
      </c>
      <c r="O50" s="54" t="s">
        <v>255</v>
      </c>
      <c r="P50" s="54" t="s">
        <v>255</v>
      </c>
      <c r="Q50" s="54" t="s">
        <v>255</v>
      </c>
      <c r="R50" s="54" t="s">
        <v>255</v>
      </c>
      <c r="S50" s="54" t="s">
        <v>255</v>
      </c>
      <c r="T50" s="54" t="s">
        <v>255</v>
      </c>
    </row>
    <row r="51" spans="1:113" x14ac:dyDescent="0.25">
      <c r="A51" s="54">
        <f t="shared" si="0"/>
        <v>28</v>
      </c>
      <c r="B51" s="54" t="s">
        <v>255</v>
      </c>
      <c r="C51" s="54" t="s">
        <v>401</v>
      </c>
      <c r="D51" s="54" t="s">
        <v>362</v>
      </c>
      <c r="E51" s="87" t="s">
        <v>255</v>
      </c>
      <c r="F51" s="90" t="s">
        <v>432</v>
      </c>
      <c r="G51" s="54" t="s">
        <v>255</v>
      </c>
      <c r="H51" s="90" t="s">
        <v>434</v>
      </c>
      <c r="I51" s="54" t="s">
        <v>255</v>
      </c>
      <c r="J51" s="89">
        <v>2015</v>
      </c>
      <c r="K51" s="54" t="s">
        <v>255</v>
      </c>
      <c r="L51" s="54" t="s">
        <v>255</v>
      </c>
      <c r="M51" s="54">
        <v>6</v>
      </c>
      <c r="N51" s="54" t="s">
        <v>255</v>
      </c>
      <c r="O51" s="54" t="s">
        <v>255</v>
      </c>
      <c r="P51" s="54" t="s">
        <v>255</v>
      </c>
      <c r="Q51" s="54" t="s">
        <v>255</v>
      </c>
      <c r="R51" s="54" t="s">
        <v>255</v>
      </c>
      <c r="S51" s="54" t="s">
        <v>255</v>
      </c>
      <c r="T51" s="54" t="s">
        <v>255</v>
      </c>
    </row>
    <row r="52" spans="1:113" x14ac:dyDescent="0.25">
      <c r="A52" s="54">
        <f t="shared" si="0"/>
        <v>29</v>
      </c>
      <c r="B52" s="54" t="s">
        <v>255</v>
      </c>
      <c r="C52" s="54" t="s">
        <v>401</v>
      </c>
      <c r="D52" s="54" t="s">
        <v>362</v>
      </c>
      <c r="E52" s="87" t="s">
        <v>255</v>
      </c>
      <c r="F52" s="90" t="s">
        <v>432</v>
      </c>
      <c r="G52" s="54" t="s">
        <v>255</v>
      </c>
      <c r="H52" s="90" t="s">
        <v>435</v>
      </c>
      <c r="I52" s="54" t="s">
        <v>255</v>
      </c>
      <c r="J52" s="89">
        <v>2015</v>
      </c>
      <c r="K52" s="54" t="s">
        <v>255</v>
      </c>
      <c r="L52" s="54" t="s">
        <v>255</v>
      </c>
      <c r="M52" s="54">
        <v>6</v>
      </c>
      <c r="N52" s="54" t="s">
        <v>255</v>
      </c>
      <c r="O52" s="54" t="s">
        <v>255</v>
      </c>
      <c r="P52" s="54" t="s">
        <v>255</v>
      </c>
      <c r="Q52" s="54" t="s">
        <v>255</v>
      </c>
      <c r="R52" s="54" t="s">
        <v>255</v>
      </c>
      <c r="S52" s="54" t="s">
        <v>255</v>
      </c>
      <c r="T52" s="54" t="s">
        <v>255</v>
      </c>
    </row>
    <row r="53" spans="1:113" x14ac:dyDescent="0.25">
      <c r="A53" s="54">
        <f t="shared" si="0"/>
        <v>30</v>
      </c>
      <c r="B53" s="54" t="s">
        <v>255</v>
      </c>
      <c r="C53" s="54" t="s">
        <v>401</v>
      </c>
      <c r="D53" s="54" t="s">
        <v>362</v>
      </c>
      <c r="E53" s="87" t="s">
        <v>255</v>
      </c>
      <c r="F53" s="90" t="s">
        <v>432</v>
      </c>
      <c r="G53" s="54" t="s">
        <v>255</v>
      </c>
      <c r="H53" s="90" t="s">
        <v>435</v>
      </c>
      <c r="I53" s="54" t="s">
        <v>255</v>
      </c>
      <c r="J53" s="89">
        <v>2015</v>
      </c>
      <c r="K53" s="54" t="s">
        <v>255</v>
      </c>
      <c r="L53" s="54" t="s">
        <v>255</v>
      </c>
      <c r="M53" s="54">
        <v>6</v>
      </c>
      <c r="N53" s="54" t="s">
        <v>255</v>
      </c>
      <c r="O53" s="54" t="s">
        <v>255</v>
      </c>
      <c r="P53" s="54" t="s">
        <v>255</v>
      </c>
      <c r="Q53" s="54" t="s">
        <v>255</v>
      </c>
      <c r="R53" s="54" t="s">
        <v>255</v>
      </c>
      <c r="S53" s="54" t="s">
        <v>255</v>
      </c>
      <c r="T53" s="54" t="s">
        <v>255</v>
      </c>
    </row>
    <row r="54" spans="1:113" x14ac:dyDescent="0.25">
      <c r="A54" s="54">
        <f t="shared" si="0"/>
        <v>31</v>
      </c>
      <c r="B54" s="54" t="s">
        <v>255</v>
      </c>
      <c r="C54" s="54" t="s">
        <v>401</v>
      </c>
      <c r="D54" s="54" t="s">
        <v>362</v>
      </c>
      <c r="E54" s="87" t="s">
        <v>255</v>
      </c>
      <c r="F54" s="90" t="s">
        <v>432</v>
      </c>
      <c r="G54" s="54" t="s">
        <v>255</v>
      </c>
      <c r="H54" s="90" t="s">
        <v>435</v>
      </c>
      <c r="I54" s="54" t="s">
        <v>255</v>
      </c>
      <c r="J54" s="89">
        <v>2015</v>
      </c>
      <c r="K54" s="54" t="s">
        <v>255</v>
      </c>
      <c r="L54" s="54" t="s">
        <v>255</v>
      </c>
      <c r="M54" s="54">
        <v>6</v>
      </c>
      <c r="N54" s="54" t="s">
        <v>255</v>
      </c>
      <c r="O54" s="54" t="s">
        <v>255</v>
      </c>
      <c r="P54" s="54" t="s">
        <v>255</v>
      </c>
      <c r="Q54" s="54" t="s">
        <v>255</v>
      </c>
      <c r="R54" s="54" t="s">
        <v>255</v>
      </c>
      <c r="S54" s="54" t="s">
        <v>255</v>
      </c>
      <c r="T54" s="54" t="s">
        <v>255</v>
      </c>
    </row>
    <row r="55" spans="1:113" x14ac:dyDescent="0.25">
      <c r="A55" s="54">
        <f t="shared" si="0"/>
        <v>32</v>
      </c>
      <c r="B55" s="54" t="s">
        <v>255</v>
      </c>
      <c r="C55" s="54" t="s">
        <v>401</v>
      </c>
      <c r="D55" s="54" t="s">
        <v>362</v>
      </c>
      <c r="E55" s="87" t="s">
        <v>255</v>
      </c>
      <c r="F55" s="90" t="s">
        <v>432</v>
      </c>
      <c r="G55" s="54" t="s">
        <v>255</v>
      </c>
      <c r="H55" s="90" t="s">
        <v>435</v>
      </c>
      <c r="I55" s="54" t="s">
        <v>255</v>
      </c>
      <c r="J55" s="89">
        <v>2015</v>
      </c>
      <c r="K55" s="54" t="s">
        <v>255</v>
      </c>
      <c r="L55" s="54" t="s">
        <v>255</v>
      </c>
      <c r="M55" s="54">
        <v>6</v>
      </c>
      <c r="N55" s="54" t="s">
        <v>255</v>
      </c>
      <c r="O55" s="54" t="s">
        <v>255</v>
      </c>
      <c r="P55" s="54" t="s">
        <v>255</v>
      </c>
      <c r="Q55" s="54" t="s">
        <v>255</v>
      </c>
      <c r="R55" s="54" t="s">
        <v>255</v>
      </c>
      <c r="S55" s="54" t="s">
        <v>255</v>
      </c>
      <c r="T55" s="54" t="s">
        <v>255</v>
      </c>
    </row>
    <row r="56" spans="1:113" x14ac:dyDescent="0.25">
      <c r="A56" s="54">
        <f t="shared" si="0"/>
        <v>33</v>
      </c>
      <c r="B56" s="54" t="s">
        <v>255</v>
      </c>
      <c r="C56" s="54" t="s">
        <v>401</v>
      </c>
      <c r="D56" s="54" t="s">
        <v>362</v>
      </c>
      <c r="E56" s="87" t="s">
        <v>255</v>
      </c>
      <c r="F56" s="90" t="s">
        <v>432</v>
      </c>
      <c r="G56" s="54" t="s">
        <v>255</v>
      </c>
      <c r="H56" s="90" t="s">
        <v>435</v>
      </c>
      <c r="I56" s="54" t="s">
        <v>255</v>
      </c>
      <c r="J56" s="89">
        <v>2015</v>
      </c>
      <c r="K56" s="54" t="s">
        <v>255</v>
      </c>
      <c r="L56" s="54" t="s">
        <v>255</v>
      </c>
      <c r="M56" s="54">
        <v>6</v>
      </c>
      <c r="N56" s="54" t="s">
        <v>255</v>
      </c>
      <c r="O56" s="54" t="s">
        <v>255</v>
      </c>
      <c r="P56" s="54" t="s">
        <v>255</v>
      </c>
      <c r="Q56" s="54" t="s">
        <v>255</v>
      </c>
      <c r="R56" s="54" t="s">
        <v>255</v>
      </c>
      <c r="S56" s="54" t="s">
        <v>255</v>
      </c>
      <c r="T56" s="54" t="s">
        <v>255</v>
      </c>
    </row>
    <row r="57" spans="1:113" x14ac:dyDescent="0.25">
      <c r="A57" s="54">
        <f t="shared" si="0"/>
        <v>34</v>
      </c>
      <c r="B57" s="54" t="s">
        <v>255</v>
      </c>
      <c r="C57" s="54" t="s">
        <v>401</v>
      </c>
      <c r="D57" s="54" t="s">
        <v>362</v>
      </c>
      <c r="E57" s="87" t="s">
        <v>255</v>
      </c>
      <c r="F57" s="90" t="s">
        <v>432</v>
      </c>
      <c r="G57" s="54" t="s">
        <v>255</v>
      </c>
      <c r="H57" s="90" t="s">
        <v>435</v>
      </c>
      <c r="I57" s="54" t="s">
        <v>255</v>
      </c>
      <c r="J57" s="89">
        <v>2015</v>
      </c>
      <c r="K57" s="54" t="s">
        <v>255</v>
      </c>
      <c r="L57" s="54" t="s">
        <v>255</v>
      </c>
      <c r="M57" s="54">
        <v>6</v>
      </c>
      <c r="N57" s="54" t="s">
        <v>255</v>
      </c>
      <c r="O57" s="54" t="s">
        <v>255</v>
      </c>
      <c r="P57" s="54" t="s">
        <v>255</v>
      </c>
      <c r="Q57" s="54" t="s">
        <v>255</v>
      </c>
      <c r="R57" s="54" t="s">
        <v>255</v>
      </c>
      <c r="S57" s="54" t="s">
        <v>255</v>
      </c>
      <c r="T57" s="54" t="s">
        <v>255</v>
      </c>
    </row>
    <row r="58" spans="1:113" ht="3" hidden="1" customHeight="1" x14ac:dyDescent="0.25"/>
    <row r="59" spans="1:113" s="51" customFormat="1" ht="12.75" x14ac:dyDescent="0.2">
      <c r="B59" s="52"/>
      <c r="C59" s="52"/>
      <c r="K59" s="52"/>
    </row>
    <row r="60" spans="1:113" s="51" customFormat="1" x14ac:dyDescent="0.25">
      <c r="B60" s="49" t="s">
        <v>108</v>
      </c>
      <c r="C60" s="49"/>
      <c r="D60" s="49"/>
      <c r="E60" s="49"/>
      <c r="F60" s="49"/>
      <c r="G60" s="49"/>
      <c r="H60" s="49"/>
      <c r="I60" s="49"/>
      <c r="J60" s="49"/>
      <c r="K60" s="49"/>
      <c r="L60" s="49"/>
      <c r="M60" s="49"/>
      <c r="N60" s="49"/>
      <c r="O60" s="49"/>
      <c r="P60" s="49"/>
      <c r="Q60" s="49"/>
      <c r="R60" s="49"/>
    </row>
    <row r="61" spans="1:113" x14ac:dyDescent="0.25">
      <c r="B61" s="403" t="s">
        <v>398</v>
      </c>
      <c r="C61" s="403"/>
      <c r="D61" s="403"/>
      <c r="E61" s="403"/>
      <c r="F61" s="403"/>
      <c r="G61" s="403"/>
      <c r="H61" s="403"/>
      <c r="I61" s="403"/>
      <c r="J61" s="403"/>
      <c r="K61" s="403"/>
      <c r="L61" s="403"/>
      <c r="M61" s="403"/>
      <c r="N61" s="403"/>
      <c r="O61" s="403"/>
      <c r="P61" s="403"/>
      <c r="Q61" s="403"/>
      <c r="R61" s="403"/>
    </row>
    <row r="62" spans="1:113" x14ac:dyDescent="0.25">
      <c r="B62" s="49"/>
      <c r="C62" s="49"/>
      <c r="D62" s="49"/>
      <c r="E62" s="49"/>
      <c r="F62" s="49"/>
      <c r="G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row>
    <row r="63" spans="1:113" x14ac:dyDescent="0.25">
      <c r="B63" s="48" t="s">
        <v>362</v>
      </c>
      <c r="C63" s="48"/>
      <c r="D63" s="48"/>
      <c r="E63" s="48"/>
      <c r="F63" s="46"/>
      <c r="G63" s="46"/>
      <c r="H63" s="48"/>
      <c r="I63" s="48"/>
      <c r="J63" s="48"/>
      <c r="K63" s="48"/>
      <c r="L63" s="48"/>
      <c r="M63" s="48"/>
      <c r="N63" s="48"/>
      <c r="O63" s="48"/>
      <c r="P63" s="48"/>
      <c r="Q63" s="48"/>
      <c r="R63" s="48"/>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8" t="s">
        <v>107</v>
      </c>
      <c r="C64" s="48"/>
      <c r="D64" s="48"/>
      <c r="E64" s="48"/>
      <c r="F64" s="46"/>
      <c r="G64" s="46"/>
      <c r="H64" s="48"/>
      <c r="I64" s="48"/>
      <c r="J64" s="48"/>
      <c r="K64" s="48"/>
      <c r="L64" s="48"/>
      <c r="M64" s="48"/>
      <c r="N64" s="48"/>
      <c r="O64" s="48"/>
      <c r="P64" s="48"/>
      <c r="Q64" s="48"/>
      <c r="R64" s="48"/>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6" customFormat="1" x14ac:dyDescent="0.25">
      <c r="B65" s="48" t="s">
        <v>106</v>
      </c>
      <c r="C65" s="48"/>
      <c r="D65" s="48"/>
      <c r="E65" s="48"/>
      <c r="H65" s="48"/>
      <c r="I65" s="48"/>
      <c r="J65" s="48"/>
      <c r="K65" s="48"/>
      <c r="L65" s="48"/>
      <c r="M65" s="48"/>
      <c r="N65" s="48"/>
      <c r="O65" s="48"/>
      <c r="P65" s="48"/>
      <c r="Q65" s="48"/>
      <c r="R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row>
    <row r="66" spans="2:113" s="46" customFormat="1" x14ac:dyDescent="0.25">
      <c r="B66" s="48" t="s">
        <v>105</v>
      </c>
      <c r="C66" s="48"/>
      <c r="D66" s="48"/>
      <c r="E66" s="48"/>
      <c r="H66" s="48"/>
      <c r="I66" s="48"/>
      <c r="J66" s="48"/>
      <c r="K66" s="48"/>
      <c r="L66" s="48"/>
      <c r="M66" s="48"/>
      <c r="N66" s="48"/>
      <c r="O66" s="48"/>
      <c r="P66" s="48"/>
      <c r="Q66" s="48"/>
      <c r="R66" s="48"/>
      <c r="S66" s="48"/>
      <c r="T66" s="48"/>
      <c r="U66" s="48"/>
      <c r="V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row>
    <row r="67" spans="2:113" s="46" customFormat="1" x14ac:dyDescent="0.25">
      <c r="B67" s="48" t="s">
        <v>104</v>
      </c>
      <c r="C67" s="48"/>
      <c r="D67" s="48"/>
      <c r="E67" s="48"/>
      <c r="H67" s="48"/>
      <c r="I67" s="48"/>
      <c r="J67" s="48"/>
      <c r="K67" s="48"/>
      <c r="L67" s="48"/>
      <c r="M67" s="48"/>
      <c r="N67" s="48"/>
      <c r="O67" s="48"/>
      <c r="P67" s="48"/>
      <c r="Q67" s="48"/>
      <c r="R67" s="48"/>
      <c r="S67" s="48"/>
      <c r="T67" s="48"/>
      <c r="U67" s="48"/>
      <c r="V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row>
    <row r="68" spans="2:113" s="46" customFormat="1" x14ac:dyDescent="0.25">
      <c r="B68" s="48" t="s">
        <v>103</v>
      </c>
      <c r="C68" s="48"/>
      <c r="D68" s="48"/>
      <c r="E68" s="48"/>
      <c r="H68" s="48"/>
      <c r="I68" s="48"/>
      <c r="J68" s="48"/>
      <c r="K68" s="48"/>
      <c r="L68" s="48"/>
      <c r="M68" s="48"/>
      <c r="N68" s="48"/>
      <c r="O68" s="48"/>
      <c r="P68" s="48"/>
      <c r="Q68" s="48"/>
      <c r="R68" s="48"/>
      <c r="S68" s="48"/>
      <c r="T68" s="48"/>
      <c r="U68" s="48"/>
      <c r="V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row>
    <row r="69" spans="2:113" s="46" customFormat="1" x14ac:dyDescent="0.25">
      <c r="B69" s="48" t="s">
        <v>102</v>
      </c>
      <c r="C69" s="48"/>
      <c r="D69" s="48"/>
      <c r="E69" s="48"/>
      <c r="H69" s="48"/>
      <c r="I69" s="48"/>
      <c r="J69" s="48"/>
      <c r="K69" s="48"/>
      <c r="L69" s="48"/>
      <c r="M69" s="48"/>
      <c r="N69" s="48"/>
      <c r="O69" s="48"/>
      <c r="P69" s="48"/>
      <c r="Q69" s="48"/>
      <c r="R69" s="48"/>
      <c r="S69" s="48"/>
      <c r="T69" s="48"/>
      <c r="U69" s="48"/>
      <c r="V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row>
    <row r="70" spans="2:113" s="46" customFormat="1" x14ac:dyDescent="0.25">
      <c r="B70" s="48" t="s">
        <v>101</v>
      </c>
      <c r="C70" s="48"/>
      <c r="D70" s="48"/>
      <c r="E70" s="48"/>
      <c r="H70" s="48"/>
      <c r="I70" s="48"/>
      <c r="J70" s="48"/>
      <c r="K70" s="48"/>
      <c r="L70" s="48"/>
      <c r="M70" s="48"/>
      <c r="N70" s="48"/>
      <c r="O70" s="48"/>
      <c r="P70" s="48"/>
      <c r="Q70" s="48"/>
      <c r="R70" s="48"/>
      <c r="S70" s="48"/>
      <c r="T70" s="48"/>
      <c r="U70" s="48"/>
      <c r="V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row>
    <row r="71" spans="2:113" s="46" customFormat="1" x14ac:dyDescent="0.25">
      <c r="B71" s="48" t="s">
        <v>100</v>
      </c>
      <c r="C71" s="48"/>
      <c r="D71" s="48"/>
      <c r="E71" s="48"/>
      <c r="H71" s="48"/>
      <c r="I71" s="48"/>
      <c r="J71" s="48"/>
      <c r="K71" s="48"/>
      <c r="L71" s="48"/>
      <c r="M71" s="48"/>
      <c r="N71" s="48"/>
      <c r="O71" s="48"/>
      <c r="P71" s="48"/>
      <c r="Q71" s="48"/>
      <c r="R71" s="48"/>
      <c r="S71" s="48"/>
      <c r="T71" s="48"/>
      <c r="U71" s="48"/>
      <c r="V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row>
    <row r="72" spans="2:113" s="46" customFormat="1" x14ac:dyDescent="0.25">
      <c r="B72" s="48" t="s">
        <v>99</v>
      </c>
      <c r="C72" s="48"/>
      <c r="D72" s="48"/>
      <c r="E72" s="48"/>
      <c r="H72" s="48"/>
      <c r="I72" s="48"/>
      <c r="J72" s="48"/>
      <c r="K72" s="48"/>
      <c r="L72" s="48"/>
      <c r="M72" s="48"/>
      <c r="N72" s="48"/>
      <c r="O72" s="48"/>
      <c r="P72" s="48"/>
      <c r="Q72" s="48"/>
      <c r="R72" s="48"/>
      <c r="S72" s="48"/>
      <c r="T72" s="48"/>
      <c r="U72" s="48"/>
      <c r="V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row>
    <row r="73" spans="2:113" s="46" customFormat="1" x14ac:dyDescent="0.25">
      <c r="Q73" s="48"/>
      <c r="R73" s="48"/>
      <c r="S73" s="48"/>
      <c r="T73" s="48"/>
      <c r="U73" s="48"/>
      <c r="V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row>
    <row r="74" spans="2:113" s="46" customFormat="1" x14ac:dyDescent="0.25">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row>
  </sheetData>
  <mergeCells count="27">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zoomScale="70" zoomScaleSheetLayoutView="70" workbookViewId="0">
      <selection activeCell="A5" sqref="A5:AA5"/>
    </sheetView>
  </sheetViews>
  <sheetFormatPr defaultColWidth="10.7109375" defaultRowHeight="15.75" x14ac:dyDescent="0.25"/>
  <cols>
    <col min="1" max="1" width="10.7109375" style="45"/>
    <col min="2" max="2" width="17.42578125" style="45" customWidth="1"/>
    <col min="3" max="3" width="25" style="45" customWidth="1"/>
    <col min="4" max="4" width="11.5703125" style="45" customWidth="1"/>
    <col min="5" max="5" width="24.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2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371" t="s">
        <v>7</v>
      </c>
      <c r="F7" s="371"/>
      <c r="G7" s="371"/>
      <c r="H7" s="371"/>
      <c r="I7" s="371"/>
      <c r="J7" s="371"/>
      <c r="K7" s="371"/>
      <c r="L7" s="371"/>
      <c r="M7" s="371"/>
      <c r="N7" s="371"/>
      <c r="O7" s="371"/>
      <c r="P7" s="371"/>
      <c r="Q7" s="371"/>
      <c r="R7" s="371"/>
      <c r="S7" s="371"/>
      <c r="T7" s="371"/>
      <c r="U7" s="371"/>
      <c r="V7" s="371"/>
      <c r="W7" s="371"/>
      <c r="X7" s="371"/>
      <c r="Y7" s="3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5">
      <c r="A9" s="372"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row>
    <row r="10" spans="1:27" s="11" customFormat="1" ht="18.75" customHeight="1" x14ac:dyDescent="0.2">
      <c r="E10" s="377" t="s">
        <v>6</v>
      </c>
      <c r="F10" s="377"/>
      <c r="G10" s="377"/>
      <c r="H10" s="377"/>
      <c r="I10" s="377"/>
      <c r="J10" s="377"/>
      <c r="K10" s="377"/>
      <c r="L10" s="377"/>
      <c r="M10" s="377"/>
      <c r="N10" s="377"/>
      <c r="O10" s="377"/>
      <c r="P10" s="377"/>
      <c r="Q10" s="377"/>
      <c r="R10" s="377"/>
      <c r="S10" s="377"/>
      <c r="T10" s="377"/>
      <c r="U10" s="377"/>
      <c r="V10" s="377"/>
      <c r="W10" s="377"/>
      <c r="X10" s="377"/>
      <c r="Y10" s="3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72" t="str">
        <f>'1. паспорт местоположение'!A12:C12</f>
        <v>L_NS1200.PS.0015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 customFormat="1" ht="18.75" customHeight="1" x14ac:dyDescent="0.2">
      <c r="E13" s="377" t="s">
        <v>5</v>
      </c>
      <c r="F13" s="377"/>
      <c r="G13" s="377"/>
      <c r="H13" s="377"/>
      <c r="I13" s="377"/>
      <c r="J13" s="377"/>
      <c r="K13" s="377"/>
      <c r="L13" s="377"/>
      <c r="M13" s="377"/>
      <c r="N13" s="377"/>
      <c r="O13" s="377"/>
      <c r="P13" s="377"/>
      <c r="Q13" s="377"/>
      <c r="R13" s="377"/>
      <c r="S13" s="377"/>
      <c r="T13" s="377"/>
      <c r="U13" s="377"/>
      <c r="V13" s="377"/>
      <c r="W13" s="377"/>
      <c r="X13" s="377"/>
      <c r="Y13" s="3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4.75" customHeight="1" x14ac:dyDescent="0.25">
      <c r="A15" s="379" t="str">
        <f>'1. паспорт местоположение'!A15:C15</f>
        <v>ПС 110 кВ Чупальская с ВЛ 110 кВ Святогор - Чупальская 1, 2 цепи 2 этап строительства</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2" customFormat="1" ht="15" customHeight="1" x14ac:dyDescent="0.2">
      <c r="E16" s="377" t="s">
        <v>4</v>
      </c>
      <c r="F16" s="377"/>
      <c r="G16" s="377"/>
      <c r="H16" s="377"/>
      <c r="I16" s="377"/>
      <c r="J16" s="377"/>
      <c r="K16" s="377"/>
      <c r="L16" s="377"/>
      <c r="M16" s="377"/>
      <c r="N16" s="377"/>
      <c r="O16" s="377"/>
      <c r="P16" s="377"/>
      <c r="Q16" s="377"/>
      <c r="R16" s="377"/>
      <c r="S16" s="377"/>
      <c r="T16" s="377"/>
      <c r="U16" s="377"/>
      <c r="V16" s="377"/>
      <c r="W16" s="377"/>
      <c r="X16" s="377"/>
      <c r="Y16" s="3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366</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3" customFormat="1" ht="21" customHeight="1" x14ac:dyDescent="0.25"/>
    <row r="21" spans="1:27" ht="15.75" customHeight="1" x14ac:dyDescent="0.25">
      <c r="A21" s="408" t="s">
        <v>3</v>
      </c>
      <c r="B21" s="411" t="s">
        <v>372</v>
      </c>
      <c r="C21" s="412"/>
      <c r="D21" s="411" t="s">
        <v>374</v>
      </c>
      <c r="E21" s="412"/>
      <c r="F21" s="404" t="s">
        <v>92</v>
      </c>
      <c r="G21" s="406"/>
      <c r="H21" s="406"/>
      <c r="I21" s="405"/>
      <c r="J21" s="408" t="s">
        <v>375</v>
      </c>
      <c r="K21" s="411" t="s">
        <v>376</v>
      </c>
      <c r="L21" s="412"/>
      <c r="M21" s="411" t="s">
        <v>377</v>
      </c>
      <c r="N21" s="412"/>
      <c r="O21" s="411" t="s">
        <v>365</v>
      </c>
      <c r="P21" s="412"/>
      <c r="Q21" s="411" t="s">
        <v>125</v>
      </c>
      <c r="R21" s="412"/>
      <c r="S21" s="408" t="s">
        <v>124</v>
      </c>
      <c r="T21" s="408" t="s">
        <v>378</v>
      </c>
      <c r="U21" s="408" t="s">
        <v>373</v>
      </c>
      <c r="V21" s="411" t="s">
        <v>123</v>
      </c>
      <c r="W21" s="412"/>
      <c r="X21" s="404" t="s">
        <v>115</v>
      </c>
      <c r="Y21" s="406"/>
      <c r="Z21" s="404" t="s">
        <v>114</v>
      </c>
      <c r="AA21" s="406"/>
    </row>
    <row r="22" spans="1:27" ht="216" customHeight="1" x14ac:dyDescent="0.25">
      <c r="A22" s="409"/>
      <c r="B22" s="413"/>
      <c r="C22" s="414"/>
      <c r="D22" s="413"/>
      <c r="E22" s="414"/>
      <c r="F22" s="404" t="s">
        <v>122</v>
      </c>
      <c r="G22" s="405"/>
      <c r="H22" s="404" t="s">
        <v>121</v>
      </c>
      <c r="I22" s="405"/>
      <c r="J22" s="410"/>
      <c r="K22" s="413"/>
      <c r="L22" s="414"/>
      <c r="M22" s="413"/>
      <c r="N22" s="414"/>
      <c r="O22" s="413"/>
      <c r="P22" s="414"/>
      <c r="Q22" s="413"/>
      <c r="R22" s="414"/>
      <c r="S22" s="410"/>
      <c r="T22" s="410"/>
      <c r="U22" s="410"/>
      <c r="V22" s="413"/>
      <c r="W22" s="414"/>
      <c r="X22" s="60" t="s">
        <v>113</v>
      </c>
      <c r="Y22" s="60" t="s">
        <v>363</v>
      </c>
      <c r="Z22" s="60" t="s">
        <v>112</v>
      </c>
      <c r="AA22" s="60" t="s">
        <v>111</v>
      </c>
    </row>
    <row r="23" spans="1:27" ht="60" customHeight="1" x14ac:dyDescent="0.25">
      <c r="A23" s="410"/>
      <c r="B23" s="78" t="s">
        <v>109</v>
      </c>
      <c r="C23" s="78" t="s">
        <v>110</v>
      </c>
      <c r="D23" s="61" t="s">
        <v>109</v>
      </c>
      <c r="E23" s="61" t="s">
        <v>110</v>
      </c>
      <c r="F23" s="61" t="s">
        <v>109</v>
      </c>
      <c r="G23" s="61" t="s">
        <v>110</v>
      </c>
      <c r="H23" s="61" t="s">
        <v>109</v>
      </c>
      <c r="I23" s="61" t="s">
        <v>110</v>
      </c>
      <c r="J23" s="61" t="s">
        <v>109</v>
      </c>
      <c r="K23" s="61" t="s">
        <v>109</v>
      </c>
      <c r="L23" s="61" t="s">
        <v>110</v>
      </c>
      <c r="M23" s="61" t="s">
        <v>109</v>
      </c>
      <c r="N23" s="61" t="s">
        <v>110</v>
      </c>
      <c r="O23" s="61" t="s">
        <v>109</v>
      </c>
      <c r="P23" s="61" t="s">
        <v>110</v>
      </c>
      <c r="Q23" s="61" t="s">
        <v>109</v>
      </c>
      <c r="R23" s="61" t="s">
        <v>110</v>
      </c>
      <c r="S23" s="61" t="s">
        <v>109</v>
      </c>
      <c r="T23" s="61" t="s">
        <v>109</v>
      </c>
      <c r="U23" s="61" t="s">
        <v>109</v>
      </c>
      <c r="V23" s="61" t="s">
        <v>109</v>
      </c>
      <c r="W23" s="61" t="s">
        <v>110</v>
      </c>
      <c r="X23" s="61" t="s">
        <v>109</v>
      </c>
      <c r="Y23" s="61" t="s">
        <v>109</v>
      </c>
      <c r="Z23" s="60" t="s">
        <v>109</v>
      </c>
      <c r="AA23" s="60" t="s">
        <v>109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3" customFormat="1" ht="63" x14ac:dyDescent="0.25">
      <c r="A25" s="92">
        <v>1</v>
      </c>
      <c r="B25" s="93" t="s">
        <v>255</v>
      </c>
      <c r="C25" s="94" t="s">
        <v>440</v>
      </c>
      <c r="D25" s="92" t="s">
        <v>255</v>
      </c>
      <c r="E25" s="94"/>
      <c r="F25" s="92" t="s">
        <v>255</v>
      </c>
      <c r="G25" s="92">
        <v>110</v>
      </c>
      <c r="H25" s="92" t="s">
        <v>255</v>
      </c>
      <c r="I25" s="92">
        <v>110</v>
      </c>
      <c r="J25" s="95" t="s">
        <v>441</v>
      </c>
      <c r="K25" s="95" t="s">
        <v>255</v>
      </c>
      <c r="L25" s="95" t="s">
        <v>445</v>
      </c>
      <c r="M25" s="96" t="s">
        <v>255</v>
      </c>
      <c r="N25" s="97" t="s">
        <v>442</v>
      </c>
      <c r="O25" s="97" t="s">
        <v>255</v>
      </c>
      <c r="P25" s="97" t="s">
        <v>444</v>
      </c>
      <c r="Q25" s="97" t="s">
        <v>255</v>
      </c>
      <c r="R25" s="92">
        <v>55.807099999999998</v>
      </c>
      <c r="S25" s="95" t="s">
        <v>255</v>
      </c>
      <c r="T25" s="95" t="s">
        <v>255</v>
      </c>
      <c r="U25" s="95" t="s">
        <v>255</v>
      </c>
      <c r="V25" s="95" t="s">
        <v>255</v>
      </c>
      <c r="W25" s="98" t="s">
        <v>443</v>
      </c>
      <c r="X25" s="92" t="s">
        <v>255</v>
      </c>
      <c r="Y25" s="92" t="s">
        <v>255</v>
      </c>
      <c r="Z25" s="92" t="s">
        <v>255</v>
      </c>
      <c r="AA25" s="92" t="s">
        <v>255</v>
      </c>
    </row>
    <row r="26" spans="1:27" ht="18" customHeight="1" x14ac:dyDescent="0.25">
      <c r="X26" s="62"/>
      <c r="Y26" s="63"/>
      <c r="Z26" s="46"/>
      <c r="AA26" s="46"/>
    </row>
    <row r="27" spans="1:27" s="51" customFormat="1" ht="12.75" x14ac:dyDescent="0.2">
      <c r="A27" s="52"/>
      <c r="B27" s="52"/>
      <c r="C27" s="52"/>
      <c r="E27" s="52"/>
      <c r="X27" s="64"/>
      <c r="Y27" s="64"/>
      <c r="Z27" s="64"/>
      <c r="AA27" s="64"/>
    </row>
    <row r="28" spans="1:27" s="51" customFormat="1" ht="12.75" x14ac:dyDescent="0.2">
      <c r="A28" s="52"/>
      <c r="B28" s="52"/>
      <c r="C28" s="52"/>
    </row>
    <row r="39" spans="21:21" x14ac:dyDescent="0.25">
      <c r="U39" s="91"/>
    </row>
    <row r="40" spans="21:21" x14ac:dyDescent="0.25">
      <c r="U40" s="9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63" t="str">
        <f>'1. паспорт местоположение'!A5:C5</f>
        <v>Год раскрытия информации: 2023 год</v>
      </c>
      <c r="B5" s="363"/>
      <c r="C5" s="363"/>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E6" s="15"/>
      <c r="F6" s="15"/>
      <c r="G6" s="14"/>
    </row>
    <row r="7" spans="1:29" s="11" customFormat="1" ht="18.75" x14ac:dyDescent="0.2">
      <c r="A7" s="371" t="s">
        <v>7</v>
      </c>
      <c r="B7" s="371"/>
      <c r="C7" s="371"/>
      <c r="D7" s="12"/>
      <c r="E7" s="12"/>
      <c r="F7" s="12"/>
      <c r="G7" s="12"/>
      <c r="H7" s="12"/>
      <c r="I7" s="12"/>
      <c r="J7" s="12"/>
      <c r="K7" s="12"/>
      <c r="L7" s="12"/>
      <c r="M7" s="12"/>
      <c r="N7" s="12"/>
      <c r="O7" s="12"/>
      <c r="P7" s="12"/>
      <c r="Q7" s="12"/>
      <c r="R7" s="12"/>
      <c r="S7" s="12"/>
      <c r="T7" s="12"/>
      <c r="U7" s="12"/>
    </row>
    <row r="8" spans="1:29" s="11" customFormat="1" ht="18.75" x14ac:dyDescent="0.2">
      <c r="A8" s="371"/>
      <c r="B8" s="371"/>
      <c r="C8" s="371"/>
      <c r="D8" s="13"/>
      <c r="E8" s="13"/>
      <c r="F8" s="13"/>
      <c r="G8" s="13"/>
      <c r="H8" s="12"/>
      <c r="I8" s="12"/>
      <c r="J8" s="12"/>
      <c r="K8" s="12"/>
      <c r="L8" s="12"/>
      <c r="M8" s="12"/>
      <c r="N8" s="12"/>
      <c r="O8" s="12"/>
      <c r="P8" s="12"/>
      <c r="Q8" s="12"/>
      <c r="R8" s="12"/>
      <c r="S8" s="12"/>
      <c r="T8" s="12"/>
      <c r="U8" s="12"/>
    </row>
    <row r="9" spans="1:29" s="11" customFormat="1" ht="18.75" x14ac:dyDescent="0.2">
      <c r="A9" s="372" t="str">
        <f>'1. паспорт местоположение'!A9:C9</f>
        <v>АО "Россети Тюмень"</v>
      </c>
      <c r="B9" s="372"/>
      <c r="C9" s="372"/>
      <c r="D9" s="7"/>
      <c r="E9" s="7"/>
      <c r="F9" s="7"/>
      <c r="G9" s="7"/>
      <c r="H9" s="12"/>
      <c r="I9" s="12"/>
      <c r="J9" s="12"/>
      <c r="K9" s="12"/>
      <c r="L9" s="12"/>
      <c r="M9" s="12"/>
      <c r="N9" s="12"/>
      <c r="O9" s="12"/>
      <c r="P9" s="12"/>
      <c r="Q9" s="12"/>
      <c r="R9" s="12"/>
      <c r="S9" s="12"/>
      <c r="T9" s="12"/>
      <c r="U9" s="12"/>
    </row>
    <row r="10" spans="1:29" s="11" customFormat="1" ht="18.75" x14ac:dyDescent="0.2">
      <c r="A10" s="377" t="s">
        <v>6</v>
      </c>
      <c r="B10" s="377"/>
      <c r="C10" s="377"/>
      <c r="D10" s="5"/>
      <c r="E10" s="5"/>
      <c r="F10" s="5"/>
      <c r="G10" s="5"/>
      <c r="H10" s="12"/>
      <c r="I10" s="12"/>
      <c r="J10" s="12"/>
      <c r="K10" s="12"/>
      <c r="L10" s="12"/>
      <c r="M10" s="12"/>
      <c r="N10" s="12"/>
      <c r="O10" s="12"/>
      <c r="P10" s="12"/>
      <c r="Q10" s="12"/>
      <c r="R10" s="12"/>
      <c r="S10" s="12"/>
      <c r="T10" s="12"/>
      <c r="U10" s="12"/>
    </row>
    <row r="11" spans="1:29" s="11" customFormat="1" ht="18.75" x14ac:dyDescent="0.2">
      <c r="A11" s="371"/>
      <c r="B11" s="371"/>
      <c r="C11" s="371"/>
      <c r="D11" s="13"/>
      <c r="E11" s="13"/>
      <c r="F11" s="13"/>
      <c r="G11" s="13"/>
      <c r="H11" s="12"/>
      <c r="I11" s="12"/>
      <c r="J11" s="12"/>
      <c r="K11" s="12"/>
      <c r="L11" s="12"/>
      <c r="M11" s="12"/>
      <c r="N11" s="12"/>
      <c r="O11" s="12"/>
      <c r="P11" s="12"/>
      <c r="Q11" s="12"/>
      <c r="R11" s="12"/>
      <c r="S11" s="12"/>
      <c r="T11" s="12"/>
      <c r="U11" s="12"/>
    </row>
    <row r="12" spans="1:29" s="11" customFormat="1" ht="18.75" x14ac:dyDescent="0.2">
      <c r="A12" s="372" t="str">
        <f>'1. паспорт местоположение'!A12:C12</f>
        <v>L_NS1200.PS.0015</v>
      </c>
      <c r="B12" s="372"/>
      <c r="C12" s="372"/>
      <c r="D12" s="7"/>
      <c r="E12" s="7"/>
      <c r="F12" s="7"/>
      <c r="G12" s="7"/>
      <c r="H12" s="12"/>
      <c r="I12" s="12"/>
      <c r="J12" s="12"/>
      <c r="K12" s="12"/>
      <c r="L12" s="12"/>
      <c r="M12" s="12"/>
      <c r="N12" s="12"/>
      <c r="O12" s="12"/>
      <c r="P12" s="12"/>
      <c r="Q12" s="12"/>
      <c r="R12" s="12"/>
      <c r="S12" s="12"/>
      <c r="T12" s="12"/>
      <c r="U12" s="12"/>
    </row>
    <row r="13" spans="1:29" s="11" customFormat="1" ht="18.75" x14ac:dyDescent="0.2">
      <c r="A13" s="377" t="s">
        <v>5</v>
      </c>
      <c r="B13" s="377"/>
      <c r="C13" s="3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8"/>
      <c r="B14" s="378"/>
      <c r="C14" s="378"/>
      <c r="D14" s="9"/>
      <c r="E14" s="9"/>
      <c r="F14" s="9"/>
      <c r="G14" s="9"/>
      <c r="H14" s="9"/>
      <c r="I14" s="9"/>
      <c r="J14" s="9"/>
      <c r="K14" s="9"/>
      <c r="L14" s="9"/>
      <c r="M14" s="9"/>
      <c r="N14" s="9"/>
      <c r="O14" s="9"/>
      <c r="P14" s="9"/>
      <c r="Q14" s="9"/>
      <c r="R14" s="9"/>
      <c r="S14" s="9"/>
      <c r="T14" s="9"/>
      <c r="U14" s="9"/>
    </row>
    <row r="15" spans="1:29" s="2" customFormat="1" ht="52.5" customHeight="1" x14ac:dyDescent="0.2">
      <c r="A15" s="379" t="str">
        <f>'1. паспорт местоположение'!A15:C15</f>
        <v>ПС 110 кВ Чупальская с ВЛ 110 кВ Святогор - Чупальская 1, 2 цепи 2 этап строительства</v>
      </c>
      <c r="B15" s="379"/>
      <c r="C15" s="379"/>
      <c r="D15" s="7"/>
      <c r="E15" s="7"/>
      <c r="F15" s="7"/>
      <c r="G15" s="7"/>
      <c r="H15" s="7"/>
      <c r="I15" s="7"/>
      <c r="J15" s="7"/>
      <c r="K15" s="7"/>
      <c r="L15" s="7"/>
      <c r="M15" s="7"/>
      <c r="N15" s="7"/>
      <c r="O15" s="7"/>
      <c r="P15" s="7"/>
      <c r="Q15" s="7"/>
      <c r="R15" s="7"/>
      <c r="S15" s="7"/>
      <c r="T15" s="7"/>
      <c r="U15" s="7"/>
    </row>
    <row r="16" spans="1:29" s="2" customFormat="1" ht="15" customHeight="1" x14ac:dyDescent="0.2">
      <c r="A16" s="377" t="s">
        <v>4</v>
      </c>
      <c r="B16" s="377"/>
      <c r="C16" s="377"/>
      <c r="D16" s="5"/>
      <c r="E16" s="5"/>
      <c r="F16" s="5"/>
      <c r="G16" s="5"/>
      <c r="H16" s="5"/>
      <c r="I16" s="5"/>
      <c r="J16" s="5"/>
      <c r="K16" s="5"/>
      <c r="L16" s="5"/>
      <c r="M16" s="5"/>
      <c r="N16" s="5"/>
      <c r="O16" s="5"/>
      <c r="P16" s="5"/>
      <c r="Q16" s="5"/>
      <c r="R16" s="5"/>
      <c r="S16" s="5"/>
      <c r="T16" s="5"/>
      <c r="U16" s="5"/>
    </row>
    <row r="17" spans="1:21" s="2" customFormat="1" ht="15" customHeight="1" x14ac:dyDescent="0.2">
      <c r="A17" s="380"/>
      <c r="B17" s="380"/>
      <c r="C17" s="380"/>
      <c r="D17" s="3"/>
      <c r="E17" s="3"/>
      <c r="F17" s="3"/>
      <c r="G17" s="3"/>
      <c r="H17" s="3"/>
      <c r="I17" s="3"/>
      <c r="J17" s="3"/>
      <c r="K17" s="3"/>
      <c r="L17" s="3"/>
      <c r="M17" s="3"/>
      <c r="N17" s="3"/>
      <c r="O17" s="3"/>
      <c r="P17" s="3"/>
      <c r="Q17" s="3"/>
      <c r="R17" s="3"/>
    </row>
    <row r="18" spans="1:21" s="2" customFormat="1" ht="27.75" customHeight="1" x14ac:dyDescent="0.2">
      <c r="A18" s="381" t="s">
        <v>358</v>
      </c>
      <c r="B18" s="381"/>
      <c r="C18" s="38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139.5" customHeight="1" x14ac:dyDescent="0.2">
      <c r="A22" s="23" t="s">
        <v>63</v>
      </c>
      <c r="B22" s="30" t="s">
        <v>370</v>
      </c>
      <c r="C22" s="29" t="s">
        <v>653</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4" t="s">
        <v>446</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390</v>
      </c>
      <c r="C24" s="24" t="s">
        <v>462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391</v>
      </c>
      <c r="C25" s="31" t="s">
        <v>448</v>
      </c>
      <c r="D25" s="22"/>
      <c r="E25" s="22"/>
      <c r="F25" s="22"/>
      <c r="G25" s="22"/>
      <c r="H25" s="22"/>
      <c r="I25" s="22"/>
      <c r="J25" s="22"/>
      <c r="K25" s="22"/>
      <c r="L25" s="22"/>
      <c r="M25" s="22"/>
      <c r="N25" s="22"/>
      <c r="O25" s="22"/>
      <c r="P25" s="22"/>
      <c r="Q25" s="22"/>
      <c r="R25" s="22"/>
      <c r="S25" s="22"/>
      <c r="T25" s="22"/>
      <c r="U25" s="22"/>
    </row>
    <row r="26" spans="1:21" ht="81" customHeight="1" x14ac:dyDescent="0.25">
      <c r="A26" s="23" t="s">
        <v>57</v>
      </c>
      <c r="B26" s="25" t="s">
        <v>185</v>
      </c>
      <c r="C26" s="31" t="s">
        <v>461</v>
      </c>
      <c r="D26" s="22"/>
      <c r="E26" s="22"/>
      <c r="F26" s="22"/>
      <c r="G26" s="22"/>
      <c r="H26" s="22"/>
      <c r="I26" s="22"/>
      <c r="J26" s="22"/>
      <c r="K26" s="22"/>
      <c r="L26" s="22"/>
      <c r="M26" s="22"/>
      <c r="N26" s="22"/>
      <c r="O26" s="22"/>
      <c r="P26" s="22"/>
      <c r="Q26" s="22"/>
      <c r="R26" s="22"/>
      <c r="S26" s="22"/>
      <c r="T26" s="22"/>
      <c r="U26" s="22"/>
    </row>
    <row r="27" spans="1:21" ht="109.5" customHeight="1" x14ac:dyDescent="0.25">
      <c r="A27" s="23" t="s">
        <v>56</v>
      </c>
      <c r="B27" s="25" t="s">
        <v>371</v>
      </c>
      <c r="C27" s="24" t="s">
        <v>447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4" t="s">
        <v>8</v>
      </c>
    </row>
    <row r="3" spans="1:28" ht="18.75" x14ac:dyDescent="0.3">
      <c r="Z3" s="14" t="s">
        <v>66</v>
      </c>
    </row>
    <row r="4" spans="1:28" ht="18.75" customHeight="1" x14ac:dyDescent="0.25">
      <c r="A4" s="363" t="str">
        <f>'3.3 паспорт описание'!A5:C5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75"/>
      <c r="AB6" s="75"/>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75"/>
      <c r="AB7" s="75"/>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76"/>
      <c r="AB8" s="76"/>
    </row>
    <row r="9" spans="1:28" ht="15.75" x14ac:dyDescent="0.25">
      <c r="A9" s="377" t="s">
        <v>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77"/>
      <c r="AB9" s="77"/>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75"/>
      <c r="AB10" s="75"/>
    </row>
    <row r="11" spans="1:28" x14ac:dyDescent="0.25">
      <c r="A11" s="424" t="str">
        <f>'1. паспорт местоположение'!A12:C12</f>
        <v>L_NS1200.PS.0015</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76"/>
      <c r="AB11" s="76"/>
    </row>
    <row r="12" spans="1:28" ht="15.75"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77"/>
      <c r="AB12" s="77"/>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0"/>
      <c r="AB13" s="10"/>
    </row>
    <row r="14" spans="1:28" ht="40.5" customHeight="1" x14ac:dyDescent="0.25">
      <c r="A14" s="425" t="str">
        <f>'1. паспорт местоположение'!A15:C15</f>
        <v>ПС 110 кВ Чупальская с ВЛ 110 кВ Святогор - Чупальская 1, 2 цепи 2 этап строительства</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76"/>
      <c r="AB14" s="76"/>
    </row>
    <row r="15" spans="1:28" ht="15.75" x14ac:dyDescent="0.25">
      <c r="A15" s="377" t="s">
        <v>4</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77"/>
      <c r="AB15" s="77"/>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83"/>
      <c r="AB16" s="83"/>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83"/>
      <c r="AB17" s="83"/>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83"/>
      <c r="AB18" s="83"/>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83"/>
      <c r="AB19" s="83"/>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84"/>
      <c r="AB20" s="84"/>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84"/>
      <c r="AB21" s="84"/>
    </row>
    <row r="22" spans="1:28" x14ac:dyDescent="0.25">
      <c r="A22" s="422" t="s">
        <v>389</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85"/>
      <c r="AB22" s="85"/>
    </row>
    <row r="23" spans="1:28" ht="32.25" customHeight="1" x14ac:dyDescent="0.25">
      <c r="A23" s="417" t="s">
        <v>252</v>
      </c>
      <c r="B23" s="418"/>
      <c r="C23" s="418"/>
      <c r="D23" s="418"/>
      <c r="E23" s="418"/>
      <c r="F23" s="418"/>
      <c r="G23" s="418"/>
      <c r="H23" s="418"/>
      <c r="I23" s="418"/>
      <c r="J23" s="418"/>
      <c r="K23" s="418"/>
      <c r="L23" s="419"/>
      <c r="M23" s="420" t="s">
        <v>253</v>
      </c>
      <c r="N23" s="420"/>
      <c r="O23" s="420"/>
      <c r="P23" s="420"/>
      <c r="Q23" s="420"/>
      <c r="R23" s="420"/>
      <c r="S23" s="420"/>
      <c r="T23" s="420"/>
      <c r="U23" s="420"/>
      <c r="V23" s="420"/>
      <c r="W23" s="420"/>
      <c r="X23" s="420"/>
      <c r="Y23" s="420"/>
      <c r="Z23" s="420"/>
    </row>
    <row r="24" spans="1:28" ht="151.5" customHeight="1" x14ac:dyDescent="0.25">
      <c r="A24" s="177" t="s">
        <v>188</v>
      </c>
      <c r="B24" s="58" t="s">
        <v>195</v>
      </c>
      <c r="C24" s="177" t="s">
        <v>246</v>
      </c>
      <c r="D24" s="177" t="s">
        <v>189</v>
      </c>
      <c r="E24" s="177" t="s">
        <v>247</v>
      </c>
      <c r="F24" s="177" t="s">
        <v>249</v>
      </c>
      <c r="G24" s="177" t="s">
        <v>248</v>
      </c>
      <c r="H24" s="177" t="s">
        <v>190</v>
      </c>
      <c r="I24" s="177" t="s">
        <v>250</v>
      </c>
      <c r="J24" s="177" t="s">
        <v>196</v>
      </c>
      <c r="K24" s="58" t="s">
        <v>194</v>
      </c>
      <c r="L24" s="58" t="s">
        <v>191</v>
      </c>
      <c r="M24" s="59" t="s">
        <v>203</v>
      </c>
      <c r="N24" s="58" t="s">
        <v>400</v>
      </c>
      <c r="O24" s="177" t="s">
        <v>201</v>
      </c>
      <c r="P24" s="177" t="s">
        <v>202</v>
      </c>
      <c r="Q24" s="177" t="s">
        <v>200</v>
      </c>
      <c r="R24" s="177" t="s">
        <v>190</v>
      </c>
      <c r="S24" s="177" t="s">
        <v>199</v>
      </c>
      <c r="T24" s="177" t="s">
        <v>198</v>
      </c>
      <c r="U24" s="177" t="s">
        <v>245</v>
      </c>
      <c r="V24" s="177" t="s">
        <v>200</v>
      </c>
      <c r="W24" s="66" t="s">
        <v>193</v>
      </c>
      <c r="X24" s="66" t="s">
        <v>205</v>
      </c>
      <c r="Y24" s="66" t="s">
        <v>206</v>
      </c>
      <c r="Z24" s="67" t="s">
        <v>204</v>
      </c>
    </row>
    <row r="25" spans="1:28" ht="16.5" customHeight="1" x14ac:dyDescent="0.25">
      <c r="A25" s="177">
        <v>1</v>
      </c>
      <c r="B25" s="58">
        <v>2</v>
      </c>
      <c r="C25" s="177">
        <v>3</v>
      </c>
      <c r="D25" s="58">
        <v>4</v>
      </c>
      <c r="E25" s="177">
        <v>5</v>
      </c>
      <c r="F25" s="58">
        <v>6</v>
      </c>
      <c r="G25" s="177">
        <v>7</v>
      </c>
      <c r="H25" s="58">
        <v>8</v>
      </c>
      <c r="I25" s="177">
        <v>9</v>
      </c>
      <c r="J25" s="58">
        <v>10</v>
      </c>
      <c r="K25" s="177">
        <v>11</v>
      </c>
      <c r="L25" s="58">
        <v>12</v>
      </c>
      <c r="M25" s="177">
        <v>13</v>
      </c>
      <c r="N25" s="58">
        <v>14</v>
      </c>
      <c r="O25" s="177">
        <v>15</v>
      </c>
      <c r="P25" s="58">
        <v>16</v>
      </c>
      <c r="Q25" s="177">
        <v>17</v>
      </c>
      <c r="R25" s="58">
        <v>18</v>
      </c>
      <c r="S25" s="177">
        <v>19</v>
      </c>
      <c r="T25" s="58">
        <v>20</v>
      </c>
      <c r="U25" s="177">
        <v>21</v>
      </c>
      <c r="V25" s="58">
        <v>22</v>
      </c>
      <c r="W25" s="177">
        <v>23</v>
      </c>
      <c r="X25" s="58">
        <v>24</v>
      </c>
      <c r="Y25" s="177">
        <v>25</v>
      </c>
      <c r="Z25" s="58">
        <v>26</v>
      </c>
    </row>
    <row r="26" spans="1:28" ht="30" x14ac:dyDescent="0.25">
      <c r="A26" s="178"/>
      <c r="B26" s="179"/>
      <c r="C26" s="178"/>
      <c r="D26" s="179"/>
      <c r="E26" s="178"/>
      <c r="F26" s="179"/>
      <c r="G26" s="178"/>
      <c r="H26" s="179"/>
      <c r="I26" s="56"/>
      <c r="J26" s="56"/>
      <c r="K26" s="178"/>
      <c r="L26" s="179"/>
      <c r="M26" s="57"/>
      <c r="N26" s="56"/>
      <c r="O26" s="56"/>
      <c r="P26" s="56"/>
      <c r="Q26" s="56"/>
      <c r="R26" s="56"/>
      <c r="S26" s="56"/>
      <c r="T26" s="56"/>
      <c r="U26" s="56"/>
      <c r="V26" s="56"/>
      <c r="W26" s="56"/>
      <c r="X26" s="56"/>
      <c r="Y26" s="56"/>
      <c r="Z26" s="180" t="s">
        <v>648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371" t="s">
        <v>7</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377" t="s">
        <v>6</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424" t="str">
        <f>'1. паспорт местоположение'!A12:C12</f>
        <v>L_NS1200.PS.0015</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377" t="s">
        <v>5</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39" customHeight="1" x14ac:dyDescent="0.2">
      <c r="A15" s="425" t="str">
        <f>'1. паспорт местоположение'!A15:C15</f>
        <v>ПС 110 кВ Чупальская с ВЛ 110 кВ Святогор - Чупальская 1, 2 цепи 2 этап строительства</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377" t="s">
        <v>4</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80"/>
      <c r="B17" s="380"/>
      <c r="C17" s="380"/>
      <c r="D17" s="380"/>
      <c r="E17" s="380"/>
      <c r="F17" s="380"/>
      <c r="G17" s="380"/>
      <c r="H17" s="380"/>
      <c r="I17" s="380"/>
      <c r="J17" s="380"/>
      <c r="K17" s="380"/>
      <c r="L17" s="380"/>
      <c r="M17" s="380"/>
      <c r="N17" s="380"/>
      <c r="O17" s="380"/>
      <c r="P17" s="3"/>
      <c r="Q17" s="3"/>
      <c r="R17" s="3"/>
      <c r="S17" s="3"/>
      <c r="T17" s="3"/>
      <c r="U17" s="3"/>
      <c r="V17" s="3"/>
      <c r="W17" s="3"/>
    </row>
    <row r="18" spans="1:26" s="2" customFormat="1" ht="91.5" customHeight="1" x14ac:dyDescent="0.2">
      <c r="A18" s="426" t="s">
        <v>367</v>
      </c>
      <c r="B18" s="426"/>
      <c r="C18" s="426"/>
      <c r="D18" s="426"/>
      <c r="E18" s="426"/>
      <c r="F18" s="426"/>
      <c r="G18" s="426"/>
      <c r="H18" s="426"/>
      <c r="I18" s="426"/>
      <c r="J18" s="426"/>
      <c r="K18" s="426"/>
      <c r="L18" s="426"/>
      <c r="M18" s="426"/>
      <c r="N18" s="426"/>
      <c r="O18" s="426"/>
      <c r="P18" s="6"/>
      <c r="Q18" s="6"/>
      <c r="R18" s="6"/>
      <c r="S18" s="6"/>
      <c r="T18" s="6"/>
      <c r="U18" s="6"/>
      <c r="V18" s="6"/>
      <c r="W18" s="6"/>
      <c r="X18" s="6"/>
      <c r="Y18" s="6"/>
      <c r="Z18" s="6"/>
    </row>
    <row r="19" spans="1:26" s="2" customFormat="1" ht="78" customHeight="1" x14ac:dyDescent="0.2">
      <c r="A19" s="373" t="s">
        <v>3</v>
      </c>
      <c r="B19" s="373" t="s">
        <v>86</v>
      </c>
      <c r="C19" s="373" t="s">
        <v>85</v>
      </c>
      <c r="D19" s="373" t="s">
        <v>74</v>
      </c>
      <c r="E19" s="427" t="s">
        <v>84</v>
      </c>
      <c r="F19" s="428"/>
      <c r="G19" s="428"/>
      <c r="H19" s="428"/>
      <c r="I19" s="429"/>
      <c r="J19" s="373" t="s">
        <v>83</v>
      </c>
      <c r="K19" s="373"/>
      <c r="L19" s="373"/>
      <c r="M19" s="373"/>
      <c r="N19" s="373"/>
      <c r="O19" s="373"/>
      <c r="P19" s="3"/>
      <c r="Q19" s="3"/>
      <c r="R19" s="3"/>
      <c r="S19" s="3"/>
      <c r="T19" s="3"/>
      <c r="U19" s="3"/>
      <c r="V19" s="3"/>
      <c r="W19" s="3"/>
    </row>
    <row r="20" spans="1:26" s="2" customFormat="1" ht="51" customHeight="1" x14ac:dyDescent="0.2">
      <c r="A20" s="373"/>
      <c r="B20" s="373"/>
      <c r="C20" s="373"/>
      <c r="D20" s="373"/>
      <c r="E20" s="36" t="s">
        <v>82</v>
      </c>
      <c r="F20" s="36" t="s">
        <v>81</v>
      </c>
      <c r="G20" s="36" t="s">
        <v>80</v>
      </c>
      <c r="H20" s="36" t="s">
        <v>79</v>
      </c>
      <c r="I20" s="36" t="s">
        <v>78</v>
      </c>
      <c r="J20" s="36" t="s">
        <v>77</v>
      </c>
      <c r="K20" s="36" t="s">
        <v>2</v>
      </c>
      <c r="L20" s="44" t="s">
        <v>1</v>
      </c>
      <c r="M20" s="43" t="s">
        <v>186</v>
      </c>
      <c r="N20" s="43" t="s">
        <v>76</v>
      </c>
      <c r="O20" s="43" t="s">
        <v>75</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t="s">
        <v>460</v>
      </c>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1"/>
  <sheetViews>
    <sheetView view="pageBreakPreview" zoomScale="60" workbookViewId="0">
      <selection activeCell="AU67" sqref="AU67"/>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43" width="16.7109375" style="109" customWidth="1"/>
    <col min="44" max="59" width="17.85546875" style="109" customWidth="1"/>
    <col min="60" max="89" width="16.7109375" style="109" customWidth="1"/>
    <col min="90" max="16384" width="9.140625" style="109"/>
  </cols>
  <sheetData>
    <row r="1" spans="1:44" s="11" customFormat="1" ht="18.75" customHeight="1" x14ac:dyDescent="0.2">
      <c r="A1" s="17"/>
      <c r="I1" s="15"/>
      <c r="J1" s="15"/>
      <c r="K1" s="34"/>
      <c r="AR1" s="34" t="s">
        <v>67</v>
      </c>
    </row>
    <row r="2" spans="1:44" s="11" customFormat="1" ht="18.75" customHeight="1" x14ac:dyDescent="0.3">
      <c r="A2" s="17"/>
      <c r="I2" s="15"/>
      <c r="J2" s="15"/>
      <c r="K2" s="14"/>
      <c r="AR2" s="14" t="s">
        <v>8</v>
      </c>
    </row>
    <row r="3" spans="1:44" s="11" customFormat="1" ht="18.75" x14ac:dyDescent="0.3">
      <c r="A3" s="16"/>
      <c r="I3" s="15"/>
      <c r="J3" s="15"/>
      <c r="K3" s="14"/>
      <c r="AR3" s="14" t="s">
        <v>555</v>
      </c>
    </row>
    <row r="4" spans="1:44" s="11" customFormat="1" ht="18.75" x14ac:dyDescent="0.3">
      <c r="A4" s="110"/>
      <c r="B4" s="17"/>
      <c r="C4" s="17"/>
      <c r="D4" s="17"/>
      <c r="E4" s="17"/>
      <c r="F4" s="17"/>
      <c r="G4" s="17"/>
      <c r="H4" s="17"/>
      <c r="I4" s="111"/>
      <c r="J4" s="111"/>
      <c r="K4" s="14"/>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row>
    <row r="5" spans="1:44" s="11"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10"/>
      <c r="B6" s="17"/>
      <c r="C6" s="17"/>
      <c r="D6" s="17"/>
      <c r="E6" s="17"/>
      <c r="F6" s="17"/>
      <c r="G6" s="17"/>
      <c r="H6" s="17"/>
      <c r="I6" s="111"/>
      <c r="J6" s="111"/>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s="11" customFormat="1" ht="18.75" x14ac:dyDescent="0.2">
      <c r="A7" s="435" t="s">
        <v>7</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11" customFormat="1" ht="18.75" x14ac:dyDescent="0.2">
      <c r="A8" s="112"/>
      <c r="B8" s="112"/>
      <c r="C8" s="112"/>
      <c r="D8" s="112"/>
      <c r="E8" s="112"/>
      <c r="F8" s="112"/>
      <c r="G8" s="112"/>
      <c r="H8" s="112"/>
      <c r="I8" s="112"/>
      <c r="J8" s="112"/>
      <c r="K8" s="112"/>
      <c r="L8" s="113"/>
      <c r="M8" s="113"/>
      <c r="N8" s="113"/>
      <c r="O8" s="113"/>
      <c r="P8" s="113"/>
      <c r="Q8" s="113"/>
      <c r="R8" s="113"/>
      <c r="S8" s="113"/>
      <c r="T8" s="113"/>
      <c r="U8" s="113"/>
      <c r="V8" s="113"/>
      <c r="W8" s="113"/>
      <c r="X8" s="113"/>
      <c r="Y8" s="113"/>
      <c r="Z8" s="17"/>
      <c r="AA8" s="17"/>
      <c r="AB8" s="17"/>
      <c r="AC8" s="17"/>
      <c r="AD8" s="17"/>
      <c r="AE8" s="17"/>
      <c r="AF8" s="17"/>
      <c r="AG8" s="17"/>
      <c r="AH8" s="17"/>
      <c r="AI8" s="17"/>
      <c r="AJ8" s="17"/>
      <c r="AK8" s="17"/>
      <c r="AL8" s="17"/>
      <c r="AM8" s="17"/>
      <c r="AN8" s="17"/>
      <c r="AO8" s="17"/>
      <c r="AP8" s="17"/>
      <c r="AQ8" s="17"/>
      <c r="AR8" s="17"/>
    </row>
    <row r="9" spans="1:44"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1" customFormat="1" ht="18.75" customHeight="1" x14ac:dyDescent="0.2">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44" s="11" customFormat="1" ht="18.75" x14ac:dyDescent="0.2">
      <c r="A11" s="112"/>
      <c r="B11" s="112"/>
      <c r="C11" s="112"/>
      <c r="D11" s="112"/>
      <c r="E11" s="112"/>
      <c r="F11" s="112"/>
      <c r="G11" s="112"/>
      <c r="H11" s="112"/>
      <c r="I11" s="112"/>
      <c r="J11" s="112"/>
      <c r="K11" s="112"/>
      <c r="L11" s="113"/>
      <c r="M11" s="113"/>
      <c r="N11" s="113"/>
      <c r="O11" s="113"/>
      <c r="P11" s="113"/>
      <c r="Q11" s="113"/>
      <c r="R11" s="113"/>
      <c r="S11" s="113"/>
      <c r="T11" s="113"/>
      <c r="U11" s="113"/>
      <c r="V11" s="113"/>
      <c r="W11" s="113"/>
      <c r="X11" s="113"/>
      <c r="Y11" s="113"/>
      <c r="Z11" s="17"/>
      <c r="AA11" s="17"/>
      <c r="AB11" s="17"/>
      <c r="AC11" s="17"/>
      <c r="AD11" s="17"/>
      <c r="AE11" s="17"/>
      <c r="AF11" s="17"/>
      <c r="AG11" s="17"/>
      <c r="AH11" s="17"/>
      <c r="AI11" s="17"/>
      <c r="AJ11" s="17"/>
      <c r="AK11" s="17"/>
      <c r="AL11" s="17"/>
      <c r="AM11" s="17"/>
      <c r="AN11" s="17"/>
      <c r="AO11" s="17"/>
      <c r="AP11" s="17"/>
      <c r="AQ11" s="17"/>
      <c r="AR11" s="17"/>
    </row>
    <row r="12" spans="1:44" s="11" customFormat="1" ht="18.75" customHeight="1" x14ac:dyDescent="0.2">
      <c r="A12" s="436" t="str">
        <f>'1. паспорт местоположение'!A12:C12</f>
        <v>L_NS1200.PS.0015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1" customFormat="1" ht="18.75" customHeight="1" x14ac:dyDescent="0.2">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4" s="8"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5"/>
      <c r="AA14" s="115"/>
      <c r="AB14" s="115"/>
      <c r="AC14" s="115"/>
      <c r="AD14" s="115"/>
      <c r="AE14" s="115"/>
      <c r="AF14" s="115"/>
      <c r="AG14" s="115"/>
      <c r="AH14" s="115"/>
      <c r="AI14" s="115"/>
      <c r="AJ14" s="115"/>
      <c r="AK14" s="115"/>
      <c r="AL14" s="115"/>
      <c r="AM14" s="115"/>
      <c r="AN14" s="115"/>
      <c r="AO14" s="115"/>
      <c r="AP14" s="115"/>
      <c r="AQ14" s="115"/>
      <c r="AR14" s="115"/>
    </row>
    <row r="15" spans="1:44" s="2" customFormat="1" ht="45.75" customHeight="1" x14ac:dyDescent="0.2">
      <c r="A15" s="433" t="str">
        <f>'1. паспорт местоположение'!A15:C15</f>
        <v>ПС 110 кВ Чупальская с ВЛ 110 кВ Святогор - Чупальская 1, 2 цепи 2 этап строительства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2" customFormat="1" ht="15" customHeight="1" x14ac:dyDescent="0.2">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44"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row>
    <row r="18" spans="1:44" s="2" customFormat="1" ht="15" customHeight="1" x14ac:dyDescent="0.2">
      <c r="A18" s="434" t="s">
        <v>455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19.5" thickBot="1" x14ac:dyDescent="0.3">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9"/>
      <c r="AP19" s="119"/>
      <c r="AQ19" s="119"/>
      <c r="AR19" s="34"/>
    </row>
    <row r="20" spans="1:44" s="296" customFormat="1" ht="15.75" x14ac:dyDescent="0.25">
      <c r="A20" s="294" t="s">
        <v>705</v>
      </c>
      <c r="B20" s="295">
        <v>128556852.46999998</v>
      </c>
      <c r="D20" s="297" t="s">
        <v>242</v>
      </c>
      <c r="E20" s="298"/>
      <c r="F20" s="298"/>
    </row>
    <row r="21" spans="1:44" s="296" customFormat="1" ht="15.75" x14ac:dyDescent="0.25">
      <c r="A21" s="299" t="s">
        <v>241</v>
      </c>
      <c r="B21" s="300"/>
      <c r="D21" s="430" t="s">
        <v>240</v>
      </c>
      <c r="E21" s="431"/>
      <c r="F21" s="301">
        <v>0</v>
      </c>
    </row>
    <row r="22" spans="1:44" s="296" customFormat="1" ht="15.75" x14ac:dyDescent="0.25">
      <c r="A22" s="299" t="s">
        <v>239</v>
      </c>
      <c r="B22" s="300">
        <v>57</v>
      </c>
      <c r="D22" s="430" t="s">
        <v>238</v>
      </c>
      <c r="E22" s="431"/>
      <c r="F22" s="301" t="s">
        <v>706</v>
      </c>
    </row>
    <row r="23" spans="1:44" s="296" customFormat="1" ht="16.5" thickBot="1" x14ac:dyDescent="0.3">
      <c r="A23" s="302" t="s">
        <v>237</v>
      </c>
      <c r="B23" s="303">
        <v>1</v>
      </c>
      <c r="D23" s="430" t="s">
        <v>707</v>
      </c>
      <c r="E23" s="431"/>
      <c r="F23" s="304">
        <v>-169356183.69835937</v>
      </c>
      <c r="K23" s="305"/>
      <c r="M23" s="306"/>
      <c r="N23" s="306"/>
    </row>
    <row r="24" spans="1:44" s="296" customFormat="1" ht="15.75" x14ac:dyDescent="0.25">
      <c r="A24" s="294" t="s">
        <v>236</v>
      </c>
      <c r="B24" s="307">
        <v>0</v>
      </c>
      <c r="D24" s="430" t="s">
        <v>708</v>
      </c>
      <c r="E24" s="431"/>
      <c r="F24" s="308" t="s">
        <v>709</v>
      </c>
      <c r="K24" s="305"/>
    </row>
    <row r="25" spans="1:44" s="296" customFormat="1" ht="15.75" x14ac:dyDescent="0.25">
      <c r="A25" s="299" t="s">
        <v>710</v>
      </c>
      <c r="B25" s="309">
        <v>1</v>
      </c>
      <c r="K25" s="305"/>
    </row>
    <row r="26" spans="1:44" s="296" customFormat="1" ht="15.75" x14ac:dyDescent="0.25">
      <c r="A26" s="299" t="s">
        <v>235</v>
      </c>
      <c r="B26" s="309">
        <v>1</v>
      </c>
      <c r="K26" s="305"/>
    </row>
    <row r="27" spans="1:44" s="296" customFormat="1" ht="15.75" x14ac:dyDescent="0.25">
      <c r="A27" s="299" t="s">
        <v>556</v>
      </c>
      <c r="B27" s="309">
        <v>0</v>
      </c>
    </row>
    <row r="28" spans="1:44" s="296" customFormat="1" ht="15.75" x14ac:dyDescent="0.25">
      <c r="A28" s="299" t="s">
        <v>234</v>
      </c>
      <c r="B28" s="309">
        <v>1</v>
      </c>
    </row>
    <row r="29" spans="1:44" s="296" customFormat="1" ht="15.75" x14ac:dyDescent="0.25">
      <c r="A29" s="299" t="s">
        <v>233</v>
      </c>
      <c r="B29" s="309">
        <v>1</v>
      </c>
    </row>
    <row r="30" spans="1:44" s="296" customFormat="1" ht="15.75" x14ac:dyDescent="0.25">
      <c r="A30" s="310" t="s">
        <v>711</v>
      </c>
      <c r="B30" s="311">
        <v>2.1999999999999999E-2</v>
      </c>
    </row>
    <row r="31" spans="1:44" s="296" customFormat="1" ht="16.5" thickBot="1" x14ac:dyDescent="0.3">
      <c r="A31" s="302" t="s">
        <v>213</v>
      </c>
      <c r="B31" s="312">
        <v>0.2</v>
      </c>
    </row>
    <row r="32" spans="1:44" s="296" customFormat="1" ht="15.75" x14ac:dyDescent="0.25">
      <c r="A32" s="294" t="s">
        <v>454</v>
      </c>
      <c r="B32" s="307">
        <v>0</v>
      </c>
    </row>
    <row r="33" spans="1:59" s="296" customFormat="1" ht="15.75" x14ac:dyDescent="0.25">
      <c r="A33" s="299" t="s">
        <v>232</v>
      </c>
      <c r="B33" s="313"/>
    </row>
    <row r="34" spans="1:59" s="296" customFormat="1" ht="15.75" x14ac:dyDescent="0.25">
      <c r="A34" s="310" t="s">
        <v>231</v>
      </c>
      <c r="B34" s="314">
        <v>0</v>
      </c>
    </row>
    <row r="35" spans="1:59" s="296" customFormat="1" ht="15.75" x14ac:dyDescent="0.25">
      <c r="A35" s="310"/>
      <c r="B35" s="314"/>
    </row>
    <row r="36" spans="1:59" s="296" customFormat="1" ht="15.75" x14ac:dyDescent="0.25">
      <c r="A36" s="310" t="s">
        <v>230</v>
      </c>
      <c r="B36" s="315">
        <v>0</v>
      </c>
    </row>
    <row r="37" spans="1:59" s="296" customFormat="1" ht="15.75" x14ac:dyDescent="0.25">
      <c r="A37" s="316" t="s">
        <v>229</v>
      </c>
      <c r="B37" s="317">
        <v>0</v>
      </c>
    </row>
    <row r="38" spans="1:59" s="296" customFormat="1" ht="15.75" x14ac:dyDescent="0.25">
      <c r="A38" s="316" t="s">
        <v>228</v>
      </c>
      <c r="B38" s="317">
        <v>0</v>
      </c>
      <c r="Z38" s="318"/>
    </row>
    <row r="39" spans="1:59" s="296" customFormat="1" ht="15.75" x14ac:dyDescent="0.25">
      <c r="A39" s="316" t="s">
        <v>227</v>
      </c>
      <c r="B39" s="317">
        <v>0.13500000000000001</v>
      </c>
      <c r="U39" s="319"/>
      <c r="V39" s="319"/>
      <c r="W39" s="319"/>
      <c r="X39" s="319"/>
      <c r="Y39" s="319"/>
      <c r="Z39" s="319"/>
    </row>
    <row r="40" spans="1:59" s="296" customFormat="1" ht="15.75" x14ac:dyDescent="0.25">
      <c r="A40" s="316" t="s">
        <v>226</v>
      </c>
      <c r="B40" s="317">
        <v>1</v>
      </c>
    </row>
    <row r="41" spans="1:59" s="296" customFormat="1" ht="16.5" thickBot="1" x14ac:dyDescent="0.3">
      <c r="A41" s="320" t="s">
        <v>712</v>
      </c>
      <c r="B41" s="321">
        <v>0.13500000000000001</v>
      </c>
    </row>
    <row r="42" spans="1:59" s="296" customFormat="1" ht="15.75" x14ac:dyDescent="0.25">
      <c r="A42" s="322" t="s">
        <v>225</v>
      </c>
      <c r="B42" s="323">
        <v>2018</v>
      </c>
      <c r="C42" s="324">
        <v>2019</v>
      </c>
      <c r="D42" s="324">
        <v>2020</v>
      </c>
      <c r="E42" s="324">
        <v>2021</v>
      </c>
      <c r="F42" s="324">
        <v>2022</v>
      </c>
      <c r="G42" s="324">
        <v>2023</v>
      </c>
      <c r="H42" s="324">
        <v>2024</v>
      </c>
      <c r="I42" s="324">
        <v>2025</v>
      </c>
      <c r="J42" s="324">
        <v>2026</v>
      </c>
      <c r="K42" s="324">
        <v>2027</v>
      </c>
      <c r="L42" s="324">
        <v>2028</v>
      </c>
      <c r="M42" s="324">
        <v>2029</v>
      </c>
      <c r="N42" s="324">
        <v>2030</v>
      </c>
      <c r="O42" s="324">
        <v>2031</v>
      </c>
      <c r="P42" s="324">
        <v>2032</v>
      </c>
      <c r="Q42" s="324">
        <v>2033</v>
      </c>
      <c r="R42" s="324">
        <v>2034</v>
      </c>
      <c r="S42" s="324">
        <v>2035</v>
      </c>
      <c r="T42" s="324">
        <v>2036</v>
      </c>
      <c r="U42" s="324">
        <v>2037</v>
      </c>
      <c r="V42" s="324">
        <v>2038</v>
      </c>
      <c r="W42" s="324">
        <v>2039</v>
      </c>
      <c r="X42" s="324">
        <v>2040</v>
      </c>
      <c r="Y42" s="324">
        <v>2041</v>
      </c>
      <c r="Z42" s="324">
        <v>2042</v>
      </c>
      <c r="AA42" s="324">
        <v>2043</v>
      </c>
      <c r="AB42" s="324">
        <v>2044</v>
      </c>
      <c r="AC42" s="324">
        <v>2045</v>
      </c>
      <c r="AD42" s="324">
        <v>2046</v>
      </c>
      <c r="AE42" s="324">
        <v>2047</v>
      </c>
      <c r="AF42" s="324">
        <v>2048</v>
      </c>
      <c r="AG42" s="324">
        <v>2049</v>
      </c>
      <c r="AH42" s="324">
        <v>2050</v>
      </c>
      <c r="AI42" s="324">
        <v>2051</v>
      </c>
      <c r="AJ42" s="324">
        <v>2052</v>
      </c>
      <c r="AK42" s="324">
        <v>2053</v>
      </c>
      <c r="AL42" s="324">
        <v>2054</v>
      </c>
      <c r="AM42" s="324">
        <v>2055</v>
      </c>
      <c r="AN42" s="324">
        <v>2056</v>
      </c>
      <c r="AO42" s="324">
        <v>2057</v>
      </c>
      <c r="AP42" s="324">
        <v>2058</v>
      </c>
      <c r="AQ42" s="324">
        <v>2059</v>
      </c>
      <c r="AR42" s="324">
        <v>2060</v>
      </c>
      <c r="AS42" s="324">
        <v>2061</v>
      </c>
      <c r="AT42" s="324">
        <v>2062</v>
      </c>
      <c r="AU42" s="324">
        <v>2063</v>
      </c>
      <c r="AV42" s="324">
        <v>2064</v>
      </c>
      <c r="AW42" s="324">
        <v>2065</v>
      </c>
      <c r="AX42" s="324">
        <v>2066</v>
      </c>
      <c r="AY42" s="324">
        <v>2067</v>
      </c>
      <c r="AZ42" s="324">
        <v>2068</v>
      </c>
      <c r="BA42" s="324">
        <v>2069</v>
      </c>
      <c r="BB42" s="324">
        <v>2070</v>
      </c>
      <c r="BC42" s="324">
        <v>2071</v>
      </c>
      <c r="BD42" s="324">
        <v>2072</v>
      </c>
      <c r="BE42" s="324">
        <v>2073</v>
      </c>
      <c r="BF42" s="324">
        <v>2074</v>
      </c>
      <c r="BG42" s="324">
        <v>2075</v>
      </c>
    </row>
    <row r="43" spans="1:59" s="296" customFormat="1" ht="15.75" outlineLevel="1" x14ac:dyDescent="0.25">
      <c r="A43" s="325" t="s">
        <v>224</v>
      </c>
      <c r="B43" s="326">
        <v>6.7000000000000004E-2</v>
      </c>
      <c r="C43" s="326">
        <v>0.13900000000000001</v>
      </c>
      <c r="D43" s="326">
        <v>0.06</v>
      </c>
      <c r="E43" s="326">
        <v>4.7E-2</v>
      </c>
      <c r="F43" s="326">
        <v>0.04</v>
      </c>
      <c r="G43" s="326">
        <v>0.04</v>
      </c>
      <c r="H43" s="326">
        <v>0.04</v>
      </c>
      <c r="I43" s="326">
        <v>0.04</v>
      </c>
      <c r="J43" s="326">
        <v>0.04</v>
      </c>
      <c r="K43" s="326">
        <v>0.04</v>
      </c>
      <c r="L43" s="326">
        <v>0.04</v>
      </c>
      <c r="M43" s="326">
        <v>0.04</v>
      </c>
      <c r="N43" s="326">
        <v>0.04</v>
      </c>
      <c r="O43" s="326">
        <v>0.04</v>
      </c>
      <c r="P43" s="326">
        <v>0.04</v>
      </c>
      <c r="Q43" s="326">
        <v>0.04</v>
      </c>
      <c r="R43" s="326">
        <v>0.04</v>
      </c>
      <c r="S43" s="326">
        <v>0.04</v>
      </c>
      <c r="T43" s="326">
        <v>0.04</v>
      </c>
      <c r="U43" s="326">
        <v>0.04</v>
      </c>
      <c r="V43" s="326">
        <v>0.04</v>
      </c>
      <c r="W43" s="326">
        <v>0.04</v>
      </c>
      <c r="X43" s="326">
        <v>0.04</v>
      </c>
      <c r="Y43" s="326">
        <v>0.04</v>
      </c>
      <c r="Z43" s="326">
        <v>0.04</v>
      </c>
      <c r="AA43" s="326">
        <v>0.04</v>
      </c>
      <c r="AB43" s="326">
        <v>0.04</v>
      </c>
      <c r="AC43" s="326">
        <v>0.04</v>
      </c>
      <c r="AD43" s="326">
        <v>0.04</v>
      </c>
      <c r="AE43" s="326">
        <v>0.04</v>
      </c>
      <c r="AF43" s="326">
        <v>0.04</v>
      </c>
      <c r="AG43" s="326">
        <v>0.04</v>
      </c>
      <c r="AH43" s="326">
        <v>0.04</v>
      </c>
      <c r="AI43" s="326">
        <v>0.04</v>
      </c>
      <c r="AJ43" s="326">
        <v>0.04</v>
      </c>
      <c r="AK43" s="326">
        <v>0.04</v>
      </c>
      <c r="AL43" s="326">
        <v>0.04</v>
      </c>
      <c r="AM43" s="326">
        <v>0.04</v>
      </c>
      <c r="AN43" s="326">
        <v>0.04</v>
      </c>
      <c r="AO43" s="326">
        <v>0.04</v>
      </c>
      <c r="AP43" s="326">
        <v>0.04</v>
      </c>
      <c r="AQ43" s="326">
        <v>0.04</v>
      </c>
      <c r="AR43" s="326">
        <v>0.04</v>
      </c>
      <c r="AS43" s="326">
        <v>0.04</v>
      </c>
      <c r="AT43" s="326">
        <v>0.04</v>
      </c>
      <c r="AU43" s="326">
        <v>0.04</v>
      </c>
      <c r="AV43" s="326">
        <v>0.04</v>
      </c>
      <c r="AW43" s="326">
        <v>0.04</v>
      </c>
      <c r="AX43" s="326">
        <v>0.04</v>
      </c>
      <c r="AY43" s="326">
        <v>0.04</v>
      </c>
      <c r="AZ43" s="326">
        <v>0.04</v>
      </c>
      <c r="BA43" s="326">
        <v>0.04</v>
      </c>
      <c r="BB43" s="326">
        <v>0.04</v>
      </c>
      <c r="BC43" s="326">
        <v>0.04</v>
      </c>
      <c r="BD43" s="326">
        <v>0.04</v>
      </c>
      <c r="BE43" s="326">
        <v>0.04</v>
      </c>
      <c r="BF43" s="326">
        <v>0.04</v>
      </c>
      <c r="BG43" s="326">
        <v>0.04</v>
      </c>
    </row>
    <row r="44" spans="1:59" s="296" customFormat="1" ht="15.75" outlineLevel="1" x14ac:dyDescent="0.25">
      <c r="A44" s="325" t="s">
        <v>223</v>
      </c>
      <c r="B44" s="326">
        <v>6.7000000000000004E-2</v>
      </c>
      <c r="C44" s="326">
        <v>0.21531299999999987</v>
      </c>
      <c r="D44" s="326">
        <v>0.28823177999999983</v>
      </c>
      <c r="E44" s="326">
        <v>0.34877867365999982</v>
      </c>
      <c r="F44" s="326">
        <v>0.40272982060639984</v>
      </c>
      <c r="G44" s="326">
        <v>0.45883901343065592</v>
      </c>
      <c r="H44" s="326">
        <v>0.51719257396788221</v>
      </c>
      <c r="I44" s="326">
        <v>0.5778802769265976</v>
      </c>
      <c r="J44" s="326">
        <v>0.64099548800366146</v>
      </c>
      <c r="K44" s="326">
        <v>0.70663530752380788</v>
      </c>
      <c r="L44" s="326">
        <v>0.77490071982476016</v>
      </c>
      <c r="M44" s="326">
        <v>0.84589674861775066</v>
      </c>
      <c r="N44" s="326">
        <v>0.9197326185624608</v>
      </c>
      <c r="O44" s="326">
        <v>0.99652192330495937</v>
      </c>
      <c r="P44" s="326">
        <v>1.0763828002371576</v>
      </c>
      <c r="Q44" s="326">
        <v>1.1594381122466442</v>
      </c>
      <c r="R44" s="326">
        <v>1.2458156367365101</v>
      </c>
      <c r="S44" s="326">
        <v>1.3356482622059707</v>
      </c>
      <c r="T44" s="326">
        <v>1.4290741926942094</v>
      </c>
      <c r="U44" s="326">
        <v>1.526237160401978</v>
      </c>
      <c r="V44" s="326">
        <v>1.6272866468180571</v>
      </c>
      <c r="W44" s="326">
        <v>1.7323781126907796</v>
      </c>
      <c r="X44" s="326">
        <v>1.8416732371984108</v>
      </c>
      <c r="Y44" s="326">
        <v>1.9553401666863475</v>
      </c>
      <c r="Z44" s="326">
        <v>2.0735537733538014</v>
      </c>
      <c r="AA44" s="326">
        <v>2.1964959242879534</v>
      </c>
      <c r="AB44" s="326">
        <v>2.3243557612594716</v>
      </c>
      <c r="AC44" s="326">
        <v>2.4573299917098508</v>
      </c>
      <c r="AD44" s="326">
        <v>2.595623191378245</v>
      </c>
      <c r="AE44" s="326">
        <v>2.739448119033375</v>
      </c>
      <c r="AF44" s="326">
        <v>2.88902604379471</v>
      </c>
      <c r="AG44" s="326">
        <v>3.0445870855464987</v>
      </c>
      <c r="AH44" s="326">
        <v>3.2063705689683584</v>
      </c>
      <c r="AI44" s="326">
        <v>3.3746253917270925</v>
      </c>
      <c r="AJ44" s="326">
        <v>3.5496104073961767</v>
      </c>
      <c r="AK44" s="326">
        <v>3.7315948236920242</v>
      </c>
      <c r="AL44" s="326">
        <v>3.9208586166397055</v>
      </c>
      <c r="AM44" s="326">
        <v>4.1176929613052939</v>
      </c>
      <c r="AN44" s="326">
        <v>4.3224006797575063</v>
      </c>
      <c r="AO44" s="326">
        <v>4.5352967069478067</v>
      </c>
      <c r="AP44" s="326">
        <v>4.7567085752257192</v>
      </c>
      <c r="AQ44" s="326">
        <v>4.9869769182347481</v>
      </c>
      <c r="AR44" s="326">
        <v>5.2264559949641383</v>
      </c>
      <c r="AS44" s="326">
        <v>5.4755142347627039</v>
      </c>
      <c r="AT44" s="326">
        <v>5.7345348041532125</v>
      </c>
      <c r="AU44" s="326">
        <v>6.0039161963193415</v>
      </c>
      <c r="AV44" s="326">
        <v>6.2840728441721154</v>
      </c>
      <c r="AW44" s="326">
        <v>6.5754357579390001</v>
      </c>
      <c r="AX44" s="326">
        <v>6.87845318825656</v>
      </c>
      <c r="AY44" s="326">
        <v>7.1935913157868221</v>
      </c>
      <c r="AZ44" s="327">
        <v>7.5213349684182944</v>
      </c>
      <c r="BA44" s="327">
        <v>7.8621883671550261</v>
      </c>
      <c r="BB44" s="327">
        <v>8.2166759018412279</v>
      </c>
      <c r="BC44" s="327">
        <v>8.5853429379148771</v>
      </c>
      <c r="BD44" s="327">
        <v>8.9687566554314717</v>
      </c>
      <c r="BE44" s="327">
        <v>9.3675069216487312</v>
      </c>
      <c r="BF44" s="327">
        <v>9.7822071985146817</v>
      </c>
      <c r="BG44" s="327">
        <v>10.213495486455269</v>
      </c>
    </row>
    <row r="45" spans="1:59" s="297" customFormat="1" ht="16.5" thickBot="1" x14ac:dyDescent="0.3">
      <c r="A45" s="328" t="s">
        <v>713</v>
      </c>
      <c r="B45" s="329">
        <v>0</v>
      </c>
      <c r="C45" s="329">
        <v>0</v>
      </c>
      <c r="D45" s="329">
        <v>0</v>
      </c>
      <c r="E45" s="329">
        <v>0</v>
      </c>
      <c r="F45" s="329">
        <v>0</v>
      </c>
      <c r="G45" s="329">
        <v>0</v>
      </c>
      <c r="H45" s="329">
        <v>0</v>
      </c>
      <c r="I45" s="329">
        <v>0</v>
      </c>
      <c r="J45" s="329">
        <v>0</v>
      </c>
      <c r="K45" s="329">
        <v>0</v>
      </c>
      <c r="L45" s="329">
        <v>0</v>
      </c>
      <c r="M45" s="329">
        <v>0</v>
      </c>
      <c r="N45" s="329">
        <v>0</v>
      </c>
      <c r="O45" s="329">
        <v>0</v>
      </c>
      <c r="P45" s="329">
        <v>0</v>
      </c>
      <c r="Q45" s="329">
        <v>0</v>
      </c>
      <c r="R45" s="329">
        <v>0</v>
      </c>
      <c r="S45" s="329">
        <v>0</v>
      </c>
      <c r="T45" s="329">
        <v>0</v>
      </c>
      <c r="U45" s="329">
        <v>0</v>
      </c>
      <c r="V45" s="329">
        <v>0</v>
      </c>
      <c r="W45" s="329">
        <v>0</v>
      </c>
      <c r="X45" s="329">
        <v>0</v>
      </c>
      <c r="Y45" s="329">
        <v>0</v>
      </c>
      <c r="Z45" s="329">
        <v>0</v>
      </c>
      <c r="AA45" s="329">
        <v>0</v>
      </c>
      <c r="AB45" s="329">
        <v>0</v>
      </c>
      <c r="AC45" s="329">
        <v>0</v>
      </c>
      <c r="AD45" s="329">
        <v>0</v>
      </c>
      <c r="AE45" s="329">
        <v>0</v>
      </c>
      <c r="AF45" s="329">
        <v>0</v>
      </c>
      <c r="AG45" s="329">
        <v>0</v>
      </c>
      <c r="AH45" s="329">
        <v>0</v>
      </c>
      <c r="AI45" s="329">
        <v>0</v>
      </c>
      <c r="AJ45" s="329">
        <v>0</v>
      </c>
      <c r="AK45" s="329">
        <v>0</v>
      </c>
      <c r="AL45" s="329">
        <v>0</v>
      </c>
      <c r="AM45" s="329">
        <v>0</v>
      </c>
      <c r="AN45" s="329">
        <v>0</v>
      </c>
      <c r="AO45" s="329">
        <v>0</v>
      </c>
      <c r="AP45" s="329">
        <v>0</v>
      </c>
      <c r="AQ45" s="329">
        <v>0</v>
      </c>
      <c r="AR45" s="329">
        <v>0</v>
      </c>
      <c r="AS45" s="329">
        <v>0</v>
      </c>
      <c r="AT45" s="329">
        <v>0</v>
      </c>
      <c r="AU45" s="329">
        <v>0</v>
      </c>
      <c r="AV45" s="329">
        <v>0</v>
      </c>
      <c r="AW45" s="329">
        <v>0</v>
      </c>
      <c r="AX45" s="329">
        <v>0</v>
      </c>
      <c r="AY45" s="329">
        <v>0</v>
      </c>
      <c r="AZ45" s="329">
        <v>0</v>
      </c>
      <c r="BA45" s="329">
        <v>0</v>
      </c>
      <c r="BB45" s="329">
        <v>0</v>
      </c>
      <c r="BC45" s="329">
        <v>0</v>
      </c>
      <c r="BD45" s="329">
        <v>0</v>
      </c>
      <c r="BE45" s="329">
        <v>0</v>
      </c>
      <c r="BF45" s="329">
        <v>0</v>
      </c>
      <c r="BG45" s="329">
        <v>0</v>
      </c>
    </row>
    <row r="46" spans="1:59" s="296" customFormat="1" ht="15.75" x14ac:dyDescent="0.25">
      <c r="A46" s="330" t="s">
        <v>714</v>
      </c>
      <c r="B46" s="331">
        <v>0</v>
      </c>
      <c r="C46" s="331">
        <v>0</v>
      </c>
      <c r="D46" s="331">
        <v>0</v>
      </c>
      <c r="E46" s="331">
        <v>0</v>
      </c>
      <c r="F46" s="331">
        <v>0</v>
      </c>
      <c r="G46" s="331">
        <v>0</v>
      </c>
      <c r="H46" s="331">
        <v>0</v>
      </c>
      <c r="I46" s="331">
        <v>0</v>
      </c>
      <c r="J46" s="331">
        <v>0</v>
      </c>
      <c r="K46" s="331">
        <v>0</v>
      </c>
      <c r="L46" s="331">
        <v>0</v>
      </c>
      <c r="M46" s="331">
        <v>0</v>
      </c>
      <c r="N46" s="331">
        <v>0</v>
      </c>
      <c r="O46" s="331">
        <v>0</v>
      </c>
      <c r="P46" s="331">
        <v>0</v>
      </c>
      <c r="Q46" s="331">
        <v>0</v>
      </c>
      <c r="R46" s="331">
        <v>0</v>
      </c>
      <c r="S46" s="331">
        <v>0</v>
      </c>
      <c r="T46" s="331">
        <v>0</v>
      </c>
      <c r="U46" s="331">
        <v>0</v>
      </c>
      <c r="V46" s="331">
        <v>0</v>
      </c>
      <c r="W46" s="331">
        <v>0</v>
      </c>
      <c r="X46" s="331">
        <v>0</v>
      </c>
      <c r="Y46" s="331">
        <v>0</v>
      </c>
      <c r="Z46" s="331">
        <v>0</v>
      </c>
      <c r="AA46" s="331">
        <v>0</v>
      </c>
      <c r="AB46" s="331">
        <v>0</v>
      </c>
      <c r="AC46" s="331">
        <v>0</v>
      </c>
      <c r="AD46" s="331">
        <v>0</v>
      </c>
      <c r="AE46" s="331">
        <v>0</v>
      </c>
      <c r="AF46" s="331">
        <v>0</v>
      </c>
      <c r="AG46" s="331">
        <v>0</v>
      </c>
      <c r="AH46" s="331">
        <v>0</v>
      </c>
      <c r="AI46" s="331">
        <v>0</v>
      </c>
      <c r="AJ46" s="331">
        <v>0</v>
      </c>
      <c r="AK46" s="331">
        <v>0</v>
      </c>
      <c r="AL46" s="331">
        <v>0</v>
      </c>
      <c r="AM46" s="331">
        <v>0</v>
      </c>
      <c r="AN46" s="331">
        <v>0</v>
      </c>
      <c r="AO46" s="331">
        <v>0</v>
      </c>
      <c r="AP46" s="331">
        <v>0</v>
      </c>
      <c r="AQ46" s="331">
        <v>0</v>
      </c>
      <c r="AR46" s="331">
        <v>0</v>
      </c>
      <c r="AS46" s="331">
        <v>0</v>
      </c>
      <c r="AT46" s="331">
        <v>0</v>
      </c>
      <c r="AU46" s="331">
        <v>0</v>
      </c>
      <c r="AV46" s="331">
        <v>0</v>
      </c>
      <c r="AW46" s="331">
        <v>0</v>
      </c>
      <c r="AX46" s="331">
        <v>0</v>
      </c>
      <c r="AY46" s="331">
        <v>0</v>
      </c>
      <c r="AZ46" s="331">
        <v>0</v>
      </c>
      <c r="BA46" s="331">
        <v>0</v>
      </c>
      <c r="BB46" s="331">
        <v>0</v>
      </c>
      <c r="BC46" s="331">
        <v>0</v>
      </c>
      <c r="BD46" s="331">
        <v>0</v>
      </c>
      <c r="BE46" s="331">
        <v>0</v>
      </c>
      <c r="BF46" s="331">
        <v>0</v>
      </c>
      <c r="BG46" s="331">
        <v>0</v>
      </c>
    </row>
    <row r="47" spans="1:59" s="296" customFormat="1" ht="15.75" x14ac:dyDescent="0.25">
      <c r="A47" s="332" t="s">
        <v>715</v>
      </c>
      <c r="B47" s="333"/>
      <c r="C47" s="333">
        <v>0</v>
      </c>
      <c r="D47" s="333">
        <v>0</v>
      </c>
      <c r="E47" s="333">
        <v>0</v>
      </c>
      <c r="F47" s="333">
        <v>0</v>
      </c>
      <c r="G47" s="333">
        <v>0</v>
      </c>
      <c r="H47" s="333">
        <v>0</v>
      </c>
      <c r="I47" s="333">
        <v>0</v>
      </c>
      <c r="J47" s="333">
        <v>0</v>
      </c>
      <c r="K47" s="333">
        <v>0</v>
      </c>
      <c r="L47" s="333">
        <v>0</v>
      </c>
      <c r="M47" s="333">
        <v>0</v>
      </c>
      <c r="N47" s="333">
        <v>0</v>
      </c>
      <c r="O47" s="333">
        <v>0</v>
      </c>
      <c r="P47" s="333">
        <v>0</v>
      </c>
      <c r="Q47" s="333">
        <v>0</v>
      </c>
      <c r="R47" s="333">
        <v>0</v>
      </c>
      <c r="S47" s="333">
        <v>0</v>
      </c>
      <c r="T47" s="333">
        <v>0</v>
      </c>
      <c r="U47" s="333">
        <v>0</v>
      </c>
      <c r="V47" s="333">
        <v>0</v>
      </c>
      <c r="W47" s="333">
        <v>0</v>
      </c>
      <c r="X47" s="333">
        <v>0</v>
      </c>
      <c r="Y47" s="333">
        <v>0</v>
      </c>
      <c r="Z47" s="333">
        <v>0</v>
      </c>
      <c r="AA47" s="333">
        <v>0</v>
      </c>
      <c r="AB47" s="333">
        <v>0</v>
      </c>
      <c r="AC47" s="333">
        <v>0</v>
      </c>
      <c r="AD47" s="333">
        <v>0</v>
      </c>
      <c r="AE47" s="333">
        <v>0</v>
      </c>
      <c r="AF47" s="333">
        <v>0</v>
      </c>
      <c r="AG47" s="333">
        <v>0</v>
      </c>
      <c r="AH47" s="333">
        <v>0</v>
      </c>
      <c r="AI47" s="333">
        <v>0</v>
      </c>
      <c r="AJ47" s="333">
        <v>0</v>
      </c>
      <c r="AK47" s="333">
        <v>0</v>
      </c>
      <c r="AL47" s="333">
        <v>0</v>
      </c>
      <c r="AM47" s="333">
        <v>0</v>
      </c>
      <c r="AN47" s="333">
        <v>0</v>
      </c>
      <c r="AO47" s="333">
        <v>0</v>
      </c>
      <c r="AP47" s="333">
        <v>0</v>
      </c>
      <c r="AQ47" s="333">
        <v>0</v>
      </c>
      <c r="AR47" s="333">
        <v>0</v>
      </c>
      <c r="AS47" s="333">
        <v>0</v>
      </c>
      <c r="AT47" s="333">
        <v>0</v>
      </c>
      <c r="AU47" s="333">
        <v>0</v>
      </c>
      <c r="AV47" s="333">
        <v>0</v>
      </c>
      <c r="AW47" s="333">
        <v>0</v>
      </c>
      <c r="AX47" s="333">
        <v>0</v>
      </c>
      <c r="AY47" s="333">
        <v>0</v>
      </c>
      <c r="AZ47" s="333">
        <v>0</v>
      </c>
      <c r="BA47" s="333">
        <v>0</v>
      </c>
      <c r="BB47" s="333">
        <v>0</v>
      </c>
      <c r="BC47" s="333">
        <v>0</v>
      </c>
      <c r="BD47" s="333">
        <v>0</v>
      </c>
      <c r="BE47" s="333">
        <v>0</v>
      </c>
      <c r="BF47" s="333">
        <v>0</v>
      </c>
      <c r="BG47" s="333">
        <v>0</v>
      </c>
    </row>
    <row r="48" spans="1:59" s="296" customFormat="1" ht="15.75" x14ac:dyDescent="0.25">
      <c r="A48" s="332" t="s">
        <v>716</v>
      </c>
      <c r="B48" s="334">
        <v>0</v>
      </c>
      <c r="C48" s="334">
        <v>0</v>
      </c>
      <c r="D48" s="334">
        <v>0</v>
      </c>
      <c r="E48" s="334">
        <v>0</v>
      </c>
      <c r="F48" s="334">
        <v>0</v>
      </c>
      <c r="G48" s="334">
        <v>0</v>
      </c>
      <c r="H48" s="334">
        <v>0</v>
      </c>
      <c r="I48" s="334">
        <v>0</v>
      </c>
      <c r="J48" s="334">
        <v>0</v>
      </c>
      <c r="K48" s="334">
        <v>0</v>
      </c>
      <c r="L48" s="334">
        <v>0</v>
      </c>
      <c r="M48" s="334">
        <v>0</v>
      </c>
      <c r="N48" s="334">
        <v>0</v>
      </c>
      <c r="O48" s="334">
        <v>0</v>
      </c>
      <c r="P48" s="334">
        <v>0</v>
      </c>
      <c r="Q48" s="334">
        <v>0</v>
      </c>
      <c r="R48" s="334">
        <v>0</v>
      </c>
      <c r="S48" s="334">
        <v>0</v>
      </c>
      <c r="T48" s="334">
        <v>0</v>
      </c>
      <c r="U48" s="334">
        <v>0</v>
      </c>
      <c r="V48" s="334">
        <v>0</v>
      </c>
      <c r="W48" s="334">
        <v>0</v>
      </c>
      <c r="X48" s="334">
        <v>0</v>
      </c>
      <c r="Y48" s="334">
        <v>0</v>
      </c>
      <c r="Z48" s="334">
        <v>0</v>
      </c>
      <c r="AA48" s="334">
        <v>0</v>
      </c>
      <c r="AB48" s="334">
        <v>0</v>
      </c>
      <c r="AC48" s="334">
        <v>0</v>
      </c>
      <c r="AD48" s="334">
        <v>0</v>
      </c>
      <c r="AE48" s="334">
        <v>0</v>
      </c>
      <c r="AF48" s="334">
        <v>0</v>
      </c>
      <c r="AG48" s="334">
        <v>0</v>
      </c>
      <c r="AH48" s="334">
        <v>0</v>
      </c>
      <c r="AI48" s="334">
        <v>0</v>
      </c>
      <c r="AJ48" s="334">
        <v>0</v>
      </c>
      <c r="AK48" s="334">
        <v>0</v>
      </c>
      <c r="AL48" s="334">
        <v>0</v>
      </c>
      <c r="AM48" s="334">
        <v>0</v>
      </c>
      <c r="AN48" s="334">
        <v>0</v>
      </c>
      <c r="AO48" s="334">
        <v>0</v>
      </c>
      <c r="AP48" s="334">
        <v>0</v>
      </c>
      <c r="AQ48" s="334">
        <v>0</v>
      </c>
      <c r="AR48" s="334">
        <v>0</v>
      </c>
      <c r="AS48" s="334">
        <v>0</v>
      </c>
      <c r="AT48" s="334">
        <v>0</v>
      </c>
      <c r="AU48" s="334">
        <v>0</v>
      </c>
      <c r="AV48" s="334">
        <v>0</v>
      </c>
      <c r="AW48" s="334">
        <v>0</v>
      </c>
      <c r="AX48" s="334">
        <v>0</v>
      </c>
      <c r="AY48" s="334">
        <v>0</v>
      </c>
      <c r="AZ48" s="334">
        <v>0</v>
      </c>
      <c r="BA48" s="334">
        <v>0</v>
      </c>
      <c r="BB48" s="334">
        <v>0</v>
      </c>
      <c r="BC48" s="334">
        <v>0</v>
      </c>
      <c r="BD48" s="334">
        <v>0</v>
      </c>
      <c r="BE48" s="334">
        <v>0</v>
      </c>
      <c r="BF48" s="334">
        <v>0</v>
      </c>
      <c r="BG48" s="334">
        <v>0</v>
      </c>
    </row>
    <row r="49" spans="1:59" s="296" customFormat="1" ht="15.75" hidden="1" x14ac:dyDescent="0.25">
      <c r="A49" s="332" t="s">
        <v>717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2"/>
      <c r="AL49" s="332"/>
      <c r="AM49" s="332"/>
      <c r="AN49" s="332"/>
      <c r="AO49" s="332"/>
      <c r="AP49" s="332"/>
      <c r="AQ49" s="332"/>
      <c r="AR49" s="332"/>
      <c r="AS49" s="332"/>
      <c r="AT49" s="332"/>
      <c r="AU49" s="332"/>
      <c r="AV49" s="332"/>
      <c r="AW49" s="332"/>
      <c r="AX49" s="332"/>
      <c r="AY49" s="332"/>
      <c r="AZ49" s="332"/>
      <c r="BA49" s="332"/>
      <c r="BB49" s="332"/>
      <c r="BC49" s="332"/>
      <c r="BD49" s="332"/>
      <c r="BE49" s="332"/>
      <c r="BF49" s="332"/>
      <c r="BG49" s="332"/>
    </row>
    <row r="50" spans="1:59" s="296" customFormat="1" ht="15.75" hidden="1" x14ac:dyDescent="0.25"/>
    <row r="51" spans="1:59" s="296" customFormat="1" ht="15.75" hidden="1" x14ac:dyDescent="0.25"/>
    <row r="52" spans="1:59" s="296" customFormat="1" ht="15.75" hidden="1" x14ac:dyDescent="0.25"/>
    <row r="53" spans="1:59" s="296" customFormat="1" ht="15.75" hidden="1" x14ac:dyDescent="0.25"/>
    <row r="54" spans="1:59" s="296" customFormat="1" ht="15.75" hidden="1" x14ac:dyDescent="0.25"/>
    <row r="55" spans="1:59" s="296" customFormat="1" ht="15.75" hidden="1" x14ac:dyDescent="0.25"/>
    <row r="56" spans="1:59" s="296" customFormat="1" ht="15.75" x14ac:dyDescent="0.25"/>
    <row r="57" spans="1:59" s="296" customFormat="1" ht="16.5" thickBot="1" x14ac:dyDescent="0.3">
      <c r="A57" s="335"/>
      <c r="B57" s="336"/>
      <c r="C57" s="336"/>
      <c r="D57" s="336"/>
      <c r="E57" s="336"/>
      <c r="F57" s="336"/>
      <c r="G57" s="336"/>
      <c r="H57" s="336"/>
      <c r="I57" s="336"/>
      <c r="J57" s="336"/>
      <c r="K57" s="336"/>
      <c r="L57" s="337"/>
      <c r="M57" s="337"/>
      <c r="N57" s="337"/>
      <c r="O57" s="337"/>
      <c r="P57" s="337"/>
      <c r="Q57" s="337"/>
      <c r="R57" s="337"/>
      <c r="S57" s="337"/>
      <c r="T57" s="337"/>
      <c r="U57" s="337"/>
      <c r="V57" s="337"/>
    </row>
    <row r="58" spans="1:59" s="305" customFormat="1" ht="15.75" x14ac:dyDescent="0.25">
      <c r="A58" s="338" t="s">
        <v>718</v>
      </c>
      <c r="B58" s="323">
        <v>2018</v>
      </c>
      <c r="C58" s="323">
        <v>2019</v>
      </c>
      <c r="D58" s="323">
        <v>2020</v>
      </c>
      <c r="E58" s="323">
        <v>2021</v>
      </c>
      <c r="F58" s="323">
        <v>2022</v>
      </c>
      <c r="G58" s="323">
        <v>2023</v>
      </c>
      <c r="H58" s="323">
        <v>2024</v>
      </c>
      <c r="I58" s="323">
        <v>2025</v>
      </c>
      <c r="J58" s="323">
        <v>2026</v>
      </c>
      <c r="K58" s="323">
        <v>2027</v>
      </c>
      <c r="L58" s="323">
        <v>2028</v>
      </c>
      <c r="M58" s="323">
        <v>2029</v>
      </c>
      <c r="N58" s="323">
        <v>2030</v>
      </c>
      <c r="O58" s="323">
        <v>2031</v>
      </c>
      <c r="P58" s="323">
        <v>2032</v>
      </c>
      <c r="Q58" s="323">
        <v>2033</v>
      </c>
      <c r="R58" s="323">
        <v>2034</v>
      </c>
      <c r="S58" s="323">
        <v>2035</v>
      </c>
      <c r="T58" s="323">
        <v>2036</v>
      </c>
      <c r="U58" s="323">
        <v>2037</v>
      </c>
      <c r="V58" s="323">
        <v>2038</v>
      </c>
      <c r="W58" s="323">
        <v>2039</v>
      </c>
      <c r="X58" s="323">
        <v>2040</v>
      </c>
      <c r="Y58" s="323">
        <v>2041</v>
      </c>
      <c r="Z58" s="323">
        <v>2042</v>
      </c>
      <c r="AA58" s="323">
        <v>2043</v>
      </c>
      <c r="AB58" s="323">
        <v>2044</v>
      </c>
      <c r="AC58" s="323">
        <v>2045</v>
      </c>
      <c r="AD58" s="323">
        <v>2046</v>
      </c>
      <c r="AE58" s="323">
        <v>2047</v>
      </c>
      <c r="AF58" s="323">
        <v>2048</v>
      </c>
      <c r="AG58" s="323">
        <v>2049</v>
      </c>
      <c r="AH58" s="323">
        <v>2050</v>
      </c>
      <c r="AI58" s="323">
        <v>2051</v>
      </c>
      <c r="AJ58" s="323">
        <v>2052</v>
      </c>
      <c r="AK58" s="323">
        <v>2053</v>
      </c>
      <c r="AL58" s="323">
        <v>2054</v>
      </c>
      <c r="AM58" s="323">
        <v>2055</v>
      </c>
      <c r="AN58" s="323">
        <v>2056</v>
      </c>
      <c r="AO58" s="323">
        <v>2057</v>
      </c>
      <c r="AP58" s="323">
        <v>2058</v>
      </c>
      <c r="AQ58" s="323">
        <v>2059</v>
      </c>
      <c r="AR58" s="323">
        <v>2060</v>
      </c>
      <c r="AS58" s="323">
        <v>2061</v>
      </c>
      <c r="AT58" s="323">
        <v>2062</v>
      </c>
      <c r="AU58" s="323">
        <v>2063</v>
      </c>
      <c r="AV58" s="323">
        <v>2064</v>
      </c>
      <c r="AW58" s="323">
        <v>2065</v>
      </c>
      <c r="AX58" s="323">
        <v>2066</v>
      </c>
      <c r="AY58" s="323">
        <v>2067</v>
      </c>
      <c r="AZ58" s="323">
        <v>2068</v>
      </c>
      <c r="BA58" s="323">
        <v>2069</v>
      </c>
      <c r="BB58" s="323">
        <v>2070</v>
      </c>
      <c r="BC58" s="323">
        <v>2071</v>
      </c>
      <c r="BD58" s="323">
        <v>2072</v>
      </c>
      <c r="BE58" s="323">
        <v>2073</v>
      </c>
      <c r="BF58" s="323">
        <v>2074</v>
      </c>
      <c r="BG58" s="323">
        <v>2075</v>
      </c>
    </row>
    <row r="59" spans="1:59" s="297" customFormat="1" ht="14.25" x14ac:dyDescent="0.25">
      <c r="A59" s="339" t="s">
        <v>222</v>
      </c>
      <c r="B59" s="340">
        <v>0</v>
      </c>
      <c r="C59" s="340">
        <v>0</v>
      </c>
      <c r="D59" s="340">
        <v>0</v>
      </c>
      <c r="E59" s="340">
        <v>0</v>
      </c>
      <c r="F59" s="340">
        <v>0</v>
      </c>
      <c r="G59" s="340">
        <v>0</v>
      </c>
      <c r="H59" s="340">
        <v>0</v>
      </c>
      <c r="I59" s="340">
        <v>0</v>
      </c>
      <c r="J59" s="340">
        <v>0</v>
      </c>
      <c r="K59" s="340">
        <v>0</v>
      </c>
      <c r="L59" s="340">
        <v>0</v>
      </c>
      <c r="M59" s="340">
        <v>0</v>
      </c>
      <c r="N59" s="340">
        <v>0</v>
      </c>
      <c r="O59" s="340">
        <v>0</v>
      </c>
      <c r="P59" s="340">
        <v>0</v>
      </c>
      <c r="Q59" s="340">
        <v>0</v>
      </c>
      <c r="R59" s="340">
        <v>0</v>
      </c>
      <c r="S59" s="340">
        <v>0</v>
      </c>
      <c r="T59" s="340">
        <v>0</v>
      </c>
      <c r="U59" s="340">
        <v>0</v>
      </c>
      <c r="V59" s="340">
        <v>0</v>
      </c>
      <c r="W59" s="340">
        <v>0</v>
      </c>
      <c r="X59" s="340">
        <v>0</v>
      </c>
      <c r="Y59" s="340">
        <v>0</v>
      </c>
      <c r="Z59" s="340">
        <v>0</v>
      </c>
      <c r="AA59" s="340">
        <v>0</v>
      </c>
      <c r="AB59" s="340">
        <v>0</v>
      </c>
      <c r="AC59" s="340">
        <v>0</v>
      </c>
      <c r="AD59" s="340">
        <v>0</v>
      </c>
      <c r="AE59" s="340">
        <v>0</v>
      </c>
      <c r="AF59" s="340">
        <v>0</v>
      </c>
      <c r="AG59" s="340">
        <v>0</v>
      </c>
      <c r="AH59" s="340">
        <v>0</v>
      </c>
      <c r="AI59" s="340">
        <v>0</v>
      </c>
      <c r="AJ59" s="340">
        <v>0</v>
      </c>
      <c r="AK59" s="340">
        <v>0</v>
      </c>
      <c r="AL59" s="340">
        <v>0</v>
      </c>
      <c r="AM59" s="340">
        <v>0</v>
      </c>
      <c r="AN59" s="340">
        <v>0</v>
      </c>
      <c r="AO59" s="340">
        <v>0</v>
      </c>
      <c r="AP59" s="340">
        <v>0</v>
      </c>
      <c r="AQ59" s="340">
        <v>0</v>
      </c>
      <c r="AR59" s="340">
        <v>0</v>
      </c>
      <c r="AS59" s="340">
        <v>0</v>
      </c>
      <c r="AT59" s="340">
        <v>0</v>
      </c>
      <c r="AU59" s="340">
        <v>0</v>
      </c>
      <c r="AV59" s="340">
        <v>0</v>
      </c>
      <c r="AW59" s="340">
        <v>0</v>
      </c>
      <c r="AX59" s="340">
        <v>0</v>
      </c>
      <c r="AY59" s="340">
        <v>0</v>
      </c>
      <c r="AZ59" s="340">
        <v>0</v>
      </c>
      <c r="BA59" s="340">
        <v>0</v>
      </c>
      <c r="BB59" s="340">
        <v>0</v>
      </c>
      <c r="BC59" s="340">
        <v>0</v>
      </c>
      <c r="BD59" s="340">
        <v>0</v>
      </c>
      <c r="BE59" s="340">
        <v>0</v>
      </c>
      <c r="BF59" s="340">
        <v>0</v>
      </c>
      <c r="BG59" s="340">
        <v>0</v>
      </c>
    </row>
    <row r="60" spans="1:59" s="296" customFormat="1" ht="15.75" x14ac:dyDescent="0.25">
      <c r="A60" s="341" t="s">
        <v>221</v>
      </c>
      <c r="B60" s="342">
        <v>0</v>
      </c>
      <c r="C60" s="342">
        <v>-2803441.537196666</v>
      </c>
      <c r="D60" s="342">
        <v>-2778632.320053333</v>
      </c>
      <c r="E60" s="342">
        <v>-2753823.1029099994</v>
      </c>
      <c r="F60" s="342">
        <v>-2729013.8857666664</v>
      </c>
      <c r="G60" s="342">
        <v>-2704204.6686233329</v>
      </c>
      <c r="H60" s="342">
        <v>-2679395.4514799998</v>
      </c>
      <c r="I60" s="342">
        <v>-2654586.2343366663</v>
      </c>
      <c r="J60" s="342">
        <v>-2629777.0171933328</v>
      </c>
      <c r="K60" s="342">
        <v>-2604967.8000499997</v>
      </c>
      <c r="L60" s="342">
        <v>-2580158.5829066662</v>
      </c>
      <c r="M60" s="342">
        <v>-2555349.3657633332</v>
      </c>
      <c r="N60" s="342">
        <v>-2530540.1486199996</v>
      </c>
      <c r="O60" s="342">
        <v>-2505730.9314766666</v>
      </c>
      <c r="P60" s="342">
        <v>-2480921.7143333331</v>
      </c>
      <c r="Q60" s="342">
        <v>-2456112.4971899996</v>
      </c>
      <c r="R60" s="342">
        <v>-2431303.280046666</v>
      </c>
      <c r="S60" s="342">
        <v>-2406494.062903333</v>
      </c>
      <c r="T60" s="342">
        <v>-2381684.8457599995</v>
      </c>
      <c r="U60" s="342">
        <v>-2356875.628616666</v>
      </c>
      <c r="V60" s="342">
        <v>-2332066.4114733329</v>
      </c>
      <c r="W60" s="342">
        <v>-2307257.1943299994</v>
      </c>
      <c r="X60" s="342">
        <v>-2282447.9771866663</v>
      </c>
      <c r="Y60" s="342">
        <v>-2257638.7600433328</v>
      </c>
      <c r="Z60" s="342">
        <v>-2232829.5428999998</v>
      </c>
      <c r="AA60" s="342">
        <v>-2208020.3257566663</v>
      </c>
      <c r="AB60" s="342">
        <v>-2183211.1086133332</v>
      </c>
      <c r="AC60" s="342">
        <v>-2158401.8914699997</v>
      </c>
      <c r="AD60" s="342">
        <v>-2133592.6743266662</v>
      </c>
      <c r="AE60" s="342">
        <v>-2108783.4571833331</v>
      </c>
      <c r="AF60" s="342">
        <v>-2083974.2400399998</v>
      </c>
      <c r="AG60" s="342">
        <v>-2059165.0228966663</v>
      </c>
      <c r="AH60" s="342">
        <v>-2034355.805753333</v>
      </c>
      <c r="AI60" s="342">
        <v>-2009546.5886099997</v>
      </c>
      <c r="AJ60" s="342">
        <v>-1984737.3714666665</v>
      </c>
      <c r="AK60" s="342">
        <v>-1959928.1543233332</v>
      </c>
      <c r="AL60" s="342">
        <v>-1935118.9371799999</v>
      </c>
      <c r="AM60" s="342">
        <v>-1910309.7200366666</v>
      </c>
      <c r="AN60" s="342">
        <v>-1885500.5028933331</v>
      </c>
      <c r="AO60" s="342">
        <v>-1860691.2857499998</v>
      </c>
      <c r="AP60" s="342">
        <v>-1835882.0686066665</v>
      </c>
      <c r="AQ60" s="342">
        <v>-1811072.8514633332</v>
      </c>
      <c r="AR60" s="342">
        <v>-1786263.63432</v>
      </c>
      <c r="AS60" s="342">
        <v>-1761454.4171766667</v>
      </c>
      <c r="AT60" s="342">
        <v>-1736645.2000333334</v>
      </c>
      <c r="AU60" s="342">
        <v>-1711835.9828900001</v>
      </c>
      <c r="AV60" s="342">
        <v>-1687026.7657466666</v>
      </c>
      <c r="AW60" s="342">
        <v>-1662217.5486033333</v>
      </c>
      <c r="AX60" s="342">
        <v>-1637408.33146</v>
      </c>
      <c r="AY60" s="342">
        <v>-1612599.1143166667</v>
      </c>
      <c r="AZ60" s="342">
        <v>-1587789.8971733334</v>
      </c>
      <c r="BA60" s="342">
        <v>-1562980.6800300002</v>
      </c>
      <c r="BB60" s="342">
        <v>-1538171.4628866669</v>
      </c>
      <c r="BC60" s="342">
        <v>-1513362.2457433336</v>
      </c>
      <c r="BD60" s="342">
        <v>-1488553.0286000001</v>
      </c>
      <c r="BE60" s="342">
        <v>-1463743.811456667</v>
      </c>
      <c r="BF60" s="342">
        <v>-1438934.5943133337</v>
      </c>
      <c r="BG60" s="342">
        <v>-1414125.3771700005</v>
      </c>
    </row>
    <row r="61" spans="1:59" s="296" customFormat="1" ht="15.75" x14ac:dyDescent="0.25">
      <c r="A61" s="343" t="s">
        <v>220</v>
      </c>
      <c r="B61" s="342">
        <v>0</v>
      </c>
      <c r="C61" s="342">
        <v>0</v>
      </c>
      <c r="D61" s="342">
        <v>0</v>
      </c>
      <c r="E61" s="342">
        <v>0</v>
      </c>
      <c r="F61" s="342">
        <v>0</v>
      </c>
      <c r="G61" s="342">
        <v>0</v>
      </c>
      <c r="H61" s="342">
        <v>0</v>
      </c>
      <c r="I61" s="342">
        <v>0</v>
      </c>
      <c r="J61" s="342">
        <v>0</v>
      </c>
      <c r="K61" s="342">
        <v>0</v>
      </c>
      <c r="L61" s="342">
        <v>0</v>
      </c>
      <c r="M61" s="342">
        <v>0</v>
      </c>
      <c r="N61" s="342">
        <v>0</v>
      </c>
      <c r="O61" s="342">
        <v>0</v>
      </c>
      <c r="P61" s="342">
        <v>0</v>
      </c>
      <c r="Q61" s="342">
        <v>0</v>
      </c>
      <c r="R61" s="342">
        <v>0</v>
      </c>
      <c r="S61" s="342">
        <v>0</v>
      </c>
      <c r="T61" s="342">
        <v>0</v>
      </c>
      <c r="U61" s="342">
        <v>0</v>
      </c>
      <c r="V61" s="342">
        <v>0</v>
      </c>
      <c r="W61" s="342">
        <v>0</v>
      </c>
      <c r="X61" s="342">
        <v>0</v>
      </c>
      <c r="Y61" s="342">
        <v>0</v>
      </c>
      <c r="Z61" s="342">
        <v>0</v>
      </c>
      <c r="AA61" s="342">
        <v>0</v>
      </c>
      <c r="AB61" s="342">
        <v>0</v>
      </c>
      <c r="AC61" s="342">
        <v>0</v>
      </c>
      <c r="AD61" s="342">
        <v>0</v>
      </c>
      <c r="AE61" s="342">
        <v>0</v>
      </c>
      <c r="AF61" s="342">
        <v>0</v>
      </c>
      <c r="AG61" s="342">
        <v>0</v>
      </c>
      <c r="AH61" s="342">
        <v>0</v>
      </c>
      <c r="AI61" s="342">
        <v>0</v>
      </c>
      <c r="AJ61" s="342">
        <v>0</v>
      </c>
      <c r="AK61" s="342">
        <v>0</v>
      </c>
      <c r="AL61" s="342">
        <v>0</v>
      </c>
      <c r="AM61" s="342">
        <v>0</v>
      </c>
      <c r="AN61" s="342">
        <v>0</v>
      </c>
      <c r="AO61" s="342">
        <v>0</v>
      </c>
      <c r="AP61" s="342">
        <v>0</v>
      </c>
      <c r="AQ61" s="342">
        <v>0</v>
      </c>
      <c r="AR61" s="342">
        <v>0</v>
      </c>
      <c r="AS61" s="342">
        <v>0</v>
      </c>
      <c r="AT61" s="342">
        <v>0</v>
      </c>
      <c r="AU61" s="342">
        <v>0</v>
      </c>
      <c r="AV61" s="342">
        <v>0</v>
      </c>
      <c r="AW61" s="342">
        <v>0</v>
      </c>
      <c r="AX61" s="342">
        <v>0</v>
      </c>
      <c r="AY61" s="342">
        <v>0</v>
      </c>
      <c r="AZ61" s="342">
        <v>0</v>
      </c>
      <c r="BA61" s="342">
        <v>0</v>
      </c>
      <c r="BB61" s="342">
        <v>0</v>
      </c>
      <c r="BC61" s="342">
        <v>0</v>
      </c>
      <c r="BD61" s="342">
        <v>0</v>
      </c>
      <c r="BE61" s="342">
        <v>0</v>
      </c>
      <c r="BF61" s="342">
        <v>0</v>
      </c>
      <c r="BG61" s="342">
        <v>0</v>
      </c>
    </row>
    <row r="62" spans="1:59" s="296" customFormat="1" ht="15.75" x14ac:dyDescent="0.25">
      <c r="A62" s="343" t="s">
        <v>556</v>
      </c>
      <c r="B62" s="342">
        <v>0</v>
      </c>
      <c r="C62" s="342">
        <v>0</v>
      </c>
      <c r="D62" s="342">
        <v>0</v>
      </c>
      <c r="E62" s="342">
        <v>0</v>
      </c>
      <c r="F62" s="342">
        <v>0</v>
      </c>
      <c r="G62" s="342">
        <v>0</v>
      </c>
      <c r="H62" s="342">
        <v>0</v>
      </c>
      <c r="I62" s="342">
        <v>0</v>
      </c>
      <c r="J62" s="342">
        <v>0</v>
      </c>
      <c r="K62" s="342">
        <v>0</v>
      </c>
      <c r="L62" s="342">
        <v>0</v>
      </c>
      <c r="M62" s="342">
        <v>0</v>
      </c>
      <c r="N62" s="342">
        <v>0</v>
      </c>
      <c r="O62" s="342">
        <v>0</v>
      </c>
      <c r="P62" s="342">
        <v>0</v>
      </c>
      <c r="Q62" s="342">
        <v>0</v>
      </c>
      <c r="R62" s="342">
        <v>0</v>
      </c>
      <c r="S62" s="342">
        <v>0</v>
      </c>
      <c r="T62" s="342">
        <v>0</v>
      </c>
      <c r="U62" s="342">
        <v>0</v>
      </c>
      <c r="V62" s="342">
        <v>0</v>
      </c>
      <c r="W62" s="342">
        <v>0</v>
      </c>
      <c r="X62" s="342">
        <v>0</v>
      </c>
      <c r="Y62" s="342">
        <v>0</v>
      </c>
      <c r="Z62" s="342">
        <v>0</v>
      </c>
      <c r="AA62" s="342">
        <v>0</v>
      </c>
      <c r="AB62" s="342">
        <v>0</v>
      </c>
      <c r="AC62" s="342">
        <v>0</v>
      </c>
      <c r="AD62" s="342">
        <v>0</v>
      </c>
      <c r="AE62" s="342">
        <v>0</v>
      </c>
      <c r="AF62" s="342">
        <v>0</v>
      </c>
      <c r="AG62" s="342">
        <v>0</v>
      </c>
      <c r="AH62" s="342">
        <v>0</v>
      </c>
      <c r="AI62" s="342">
        <v>0</v>
      </c>
      <c r="AJ62" s="342">
        <v>0</v>
      </c>
      <c r="AK62" s="342">
        <v>0</v>
      </c>
      <c r="AL62" s="342">
        <v>0</v>
      </c>
      <c r="AM62" s="342">
        <v>0</v>
      </c>
      <c r="AN62" s="342">
        <v>0</v>
      </c>
      <c r="AO62" s="342">
        <v>0</v>
      </c>
      <c r="AP62" s="342">
        <v>0</v>
      </c>
      <c r="AQ62" s="342">
        <v>0</v>
      </c>
      <c r="AR62" s="342">
        <v>0</v>
      </c>
      <c r="AS62" s="342">
        <v>0</v>
      </c>
      <c r="AT62" s="342">
        <v>0</v>
      </c>
      <c r="AU62" s="342">
        <v>0</v>
      </c>
      <c r="AV62" s="342">
        <v>0</v>
      </c>
      <c r="AW62" s="342">
        <v>0</v>
      </c>
      <c r="AX62" s="342">
        <v>0</v>
      </c>
      <c r="AY62" s="342">
        <v>0</v>
      </c>
      <c r="AZ62" s="342">
        <v>0</v>
      </c>
      <c r="BA62" s="342">
        <v>0</v>
      </c>
      <c r="BB62" s="342">
        <v>0</v>
      </c>
      <c r="BC62" s="342">
        <v>0</v>
      </c>
      <c r="BD62" s="342">
        <v>0</v>
      </c>
      <c r="BE62" s="342">
        <v>0</v>
      </c>
      <c r="BF62" s="342">
        <v>0</v>
      </c>
      <c r="BG62" s="342">
        <v>0</v>
      </c>
    </row>
    <row r="63" spans="1:59" s="296" customFormat="1" ht="15.75" x14ac:dyDescent="0.25">
      <c r="A63" s="343" t="s">
        <v>454</v>
      </c>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42"/>
      <c r="AP63" s="342"/>
      <c r="AQ63" s="342"/>
      <c r="AR63" s="342"/>
      <c r="AS63" s="342"/>
      <c r="AT63" s="342"/>
      <c r="AU63" s="342"/>
      <c r="AV63" s="342"/>
      <c r="AW63" s="342"/>
      <c r="AX63" s="342"/>
      <c r="AY63" s="342"/>
      <c r="AZ63" s="342"/>
      <c r="BA63" s="342"/>
      <c r="BB63" s="342"/>
      <c r="BC63" s="342"/>
      <c r="BD63" s="342"/>
      <c r="BE63" s="342"/>
      <c r="BF63" s="342"/>
      <c r="BG63" s="342"/>
    </row>
    <row r="64" spans="1:59" s="296" customFormat="1" ht="15.75" x14ac:dyDescent="0.25">
      <c r="A64" s="343" t="s">
        <v>454</v>
      </c>
      <c r="B64" s="342">
        <v>0</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c r="BB64" s="342">
        <v>0</v>
      </c>
      <c r="BC64" s="342">
        <v>0</v>
      </c>
      <c r="BD64" s="342">
        <v>0</v>
      </c>
      <c r="BE64" s="342">
        <v>0</v>
      </c>
      <c r="BF64" s="342">
        <v>0</v>
      </c>
      <c r="BG64" s="342">
        <v>0</v>
      </c>
    </row>
    <row r="65" spans="1:59" s="296" customFormat="1" ht="15.75" x14ac:dyDescent="0.25">
      <c r="A65" s="343" t="s">
        <v>454</v>
      </c>
      <c r="B65" s="342"/>
      <c r="C65" s="342">
        <v>0</v>
      </c>
      <c r="D65" s="342">
        <v>0</v>
      </c>
      <c r="E65" s="342">
        <v>0</v>
      </c>
      <c r="F65" s="342">
        <v>0</v>
      </c>
      <c r="G65" s="342">
        <v>0</v>
      </c>
      <c r="H65" s="342">
        <v>0</v>
      </c>
      <c r="I65" s="342">
        <v>0</v>
      </c>
      <c r="J65" s="342">
        <v>0</v>
      </c>
      <c r="K65" s="342">
        <v>0</v>
      </c>
      <c r="L65" s="342">
        <v>0</v>
      </c>
      <c r="M65" s="342">
        <v>0</v>
      </c>
      <c r="N65" s="342">
        <v>0</v>
      </c>
      <c r="O65" s="342">
        <v>0</v>
      </c>
      <c r="P65" s="342">
        <v>0</v>
      </c>
      <c r="Q65" s="342">
        <v>0</v>
      </c>
      <c r="R65" s="342">
        <v>0</v>
      </c>
      <c r="S65" s="342">
        <v>0</v>
      </c>
      <c r="T65" s="342">
        <v>0</v>
      </c>
      <c r="U65" s="342">
        <v>0</v>
      </c>
      <c r="V65" s="342">
        <v>0</v>
      </c>
      <c r="W65" s="342">
        <v>0</v>
      </c>
      <c r="X65" s="342">
        <v>0</v>
      </c>
      <c r="Y65" s="342">
        <v>0</v>
      </c>
      <c r="Z65" s="342">
        <v>0</v>
      </c>
      <c r="AA65" s="342">
        <v>0</v>
      </c>
      <c r="AB65" s="342">
        <v>0</v>
      </c>
      <c r="AC65" s="342">
        <v>0</v>
      </c>
      <c r="AD65" s="342">
        <v>0</v>
      </c>
      <c r="AE65" s="342">
        <v>0</v>
      </c>
      <c r="AF65" s="342">
        <v>0</v>
      </c>
      <c r="AG65" s="342">
        <v>0</v>
      </c>
      <c r="AH65" s="342">
        <v>0</v>
      </c>
      <c r="AI65" s="342">
        <v>0</v>
      </c>
      <c r="AJ65" s="342">
        <v>0</v>
      </c>
      <c r="AK65" s="342">
        <v>0</v>
      </c>
      <c r="AL65" s="342">
        <v>0</v>
      </c>
      <c r="AM65" s="342">
        <v>0</v>
      </c>
      <c r="AN65" s="342">
        <v>0</v>
      </c>
      <c r="AO65" s="342">
        <v>0</v>
      </c>
      <c r="AP65" s="342">
        <v>0</v>
      </c>
      <c r="AQ65" s="342">
        <v>0</v>
      </c>
      <c r="AR65" s="342">
        <v>0</v>
      </c>
      <c r="AS65" s="342">
        <v>0</v>
      </c>
      <c r="AT65" s="342">
        <v>0</v>
      </c>
      <c r="AU65" s="342">
        <v>0</v>
      </c>
      <c r="AV65" s="342">
        <v>0</v>
      </c>
      <c r="AW65" s="342">
        <v>0</v>
      </c>
      <c r="AX65" s="342">
        <v>0</v>
      </c>
      <c r="AY65" s="342">
        <v>0</v>
      </c>
      <c r="AZ65" s="342">
        <v>0</v>
      </c>
      <c r="BA65" s="342">
        <v>0</v>
      </c>
      <c r="BB65" s="342">
        <v>0</v>
      </c>
      <c r="BC65" s="342">
        <v>0</v>
      </c>
      <c r="BD65" s="342">
        <v>0</v>
      </c>
      <c r="BE65" s="342">
        <v>0</v>
      </c>
      <c r="BF65" s="342">
        <v>0</v>
      </c>
      <c r="BG65" s="342">
        <v>0</v>
      </c>
    </row>
    <row r="66" spans="1:59" s="296" customFormat="1" ht="15.75" x14ac:dyDescent="0.25">
      <c r="A66" s="343" t="s">
        <v>219</v>
      </c>
      <c r="B66" s="342"/>
      <c r="C66" s="342">
        <v>-2803441.537196666</v>
      </c>
      <c r="D66" s="342">
        <v>-2778632.320053333</v>
      </c>
      <c r="E66" s="342">
        <v>-2753823.1029099994</v>
      </c>
      <c r="F66" s="342">
        <v>-2729013.8857666664</v>
      </c>
      <c r="G66" s="342">
        <v>-2704204.6686233329</v>
      </c>
      <c r="H66" s="342">
        <v>-2679395.4514799998</v>
      </c>
      <c r="I66" s="342">
        <v>-2654586.2343366663</v>
      </c>
      <c r="J66" s="342">
        <v>-2629777.0171933328</v>
      </c>
      <c r="K66" s="342">
        <v>-2604967.8000499997</v>
      </c>
      <c r="L66" s="342">
        <v>-2580158.5829066662</v>
      </c>
      <c r="M66" s="342">
        <v>-2555349.3657633332</v>
      </c>
      <c r="N66" s="342">
        <v>-2530540.1486199996</v>
      </c>
      <c r="O66" s="342">
        <v>-2505730.9314766666</v>
      </c>
      <c r="P66" s="342">
        <v>-2480921.7143333331</v>
      </c>
      <c r="Q66" s="342">
        <v>-2456112.4971899996</v>
      </c>
      <c r="R66" s="342">
        <v>-2431303.280046666</v>
      </c>
      <c r="S66" s="342">
        <v>-2406494.062903333</v>
      </c>
      <c r="T66" s="342">
        <v>-2381684.8457599995</v>
      </c>
      <c r="U66" s="342">
        <v>-2356875.628616666</v>
      </c>
      <c r="V66" s="342">
        <v>-2332066.4114733329</v>
      </c>
      <c r="W66" s="342">
        <v>-2307257.1943299994</v>
      </c>
      <c r="X66" s="342">
        <v>-2282447.9771866663</v>
      </c>
      <c r="Y66" s="342">
        <v>-2257638.7600433328</v>
      </c>
      <c r="Z66" s="342">
        <v>-2232829.5428999998</v>
      </c>
      <c r="AA66" s="342">
        <v>-2208020.3257566663</v>
      </c>
      <c r="AB66" s="342">
        <v>-2183211.1086133332</v>
      </c>
      <c r="AC66" s="342">
        <v>-2158401.8914699997</v>
      </c>
      <c r="AD66" s="342">
        <v>-2133592.6743266662</v>
      </c>
      <c r="AE66" s="342">
        <v>-2108783.4571833331</v>
      </c>
      <c r="AF66" s="342">
        <v>-2083974.2400399998</v>
      </c>
      <c r="AG66" s="342">
        <v>-2059165.0228966663</v>
      </c>
      <c r="AH66" s="342">
        <v>-2034355.805753333</v>
      </c>
      <c r="AI66" s="342">
        <v>-2009546.5886099997</v>
      </c>
      <c r="AJ66" s="342">
        <v>-1984737.3714666665</v>
      </c>
      <c r="AK66" s="342">
        <v>-1959928.1543233332</v>
      </c>
      <c r="AL66" s="342">
        <v>-1935118.9371799999</v>
      </c>
      <c r="AM66" s="342">
        <v>-1910309.7200366666</v>
      </c>
      <c r="AN66" s="342">
        <v>-1885500.5028933331</v>
      </c>
      <c r="AO66" s="342">
        <v>-1860691.2857499998</v>
      </c>
      <c r="AP66" s="342">
        <v>-1835882.0686066665</v>
      </c>
      <c r="AQ66" s="342">
        <v>-1811072.8514633332</v>
      </c>
      <c r="AR66" s="342">
        <v>-1786263.63432</v>
      </c>
      <c r="AS66" s="342">
        <v>-1761454.4171766667</v>
      </c>
      <c r="AT66" s="342">
        <v>-1736645.2000333334</v>
      </c>
      <c r="AU66" s="342">
        <v>-1711835.9828900001</v>
      </c>
      <c r="AV66" s="342">
        <v>-1687026.7657466666</v>
      </c>
      <c r="AW66" s="342">
        <v>-1662217.5486033333</v>
      </c>
      <c r="AX66" s="342">
        <v>-1637408.33146</v>
      </c>
      <c r="AY66" s="342">
        <v>-1612599.1143166667</v>
      </c>
      <c r="AZ66" s="342">
        <v>-1587789.8971733334</v>
      </c>
      <c r="BA66" s="342">
        <v>-1562980.6800300002</v>
      </c>
      <c r="BB66" s="342">
        <v>-1538171.4628866669</v>
      </c>
      <c r="BC66" s="342">
        <v>-1513362.2457433336</v>
      </c>
      <c r="BD66" s="342">
        <v>-1488553.0286000001</v>
      </c>
      <c r="BE66" s="342">
        <v>-1463743.811456667</v>
      </c>
      <c r="BF66" s="342">
        <v>-1438934.5943133337</v>
      </c>
      <c r="BG66" s="342">
        <v>-1414125.3771700005</v>
      </c>
    </row>
    <row r="67" spans="1:59" s="297" customFormat="1" ht="14.25" x14ac:dyDescent="0.25">
      <c r="A67" s="344" t="s">
        <v>719</v>
      </c>
      <c r="B67" s="340">
        <v>0</v>
      </c>
      <c r="C67" s="340">
        <v>-2803441.537196666</v>
      </c>
      <c r="D67" s="340">
        <v>-2778632.320053333</v>
      </c>
      <c r="E67" s="340">
        <v>-2753823.1029099994</v>
      </c>
      <c r="F67" s="340">
        <v>-2729013.8857666664</v>
      </c>
      <c r="G67" s="340">
        <v>-2704204.6686233329</v>
      </c>
      <c r="H67" s="340">
        <v>-2679395.4514799998</v>
      </c>
      <c r="I67" s="340">
        <v>-2654586.2343366663</v>
      </c>
      <c r="J67" s="340">
        <v>-2629777.0171933328</v>
      </c>
      <c r="K67" s="340">
        <v>-2604967.8000499997</v>
      </c>
      <c r="L67" s="340">
        <v>-2580158.5829066662</v>
      </c>
      <c r="M67" s="340">
        <v>-2555349.3657633332</v>
      </c>
      <c r="N67" s="340">
        <v>-2530540.1486199996</v>
      </c>
      <c r="O67" s="340">
        <v>-2505730.9314766666</v>
      </c>
      <c r="P67" s="340">
        <v>-2480921.7143333331</v>
      </c>
      <c r="Q67" s="340">
        <v>-2456112.4971899996</v>
      </c>
      <c r="R67" s="340">
        <v>-2431303.280046666</v>
      </c>
      <c r="S67" s="340">
        <v>-2406494.062903333</v>
      </c>
      <c r="T67" s="340">
        <v>-2381684.8457599995</v>
      </c>
      <c r="U67" s="340">
        <v>-2356875.628616666</v>
      </c>
      <c r="V67" s="340">
        <v>-2332066.4114733329</v>
      </c>
      <c r="W67" s="340">
        <v>-2307257.1943299994</v>
      </c>
      <c r="X67" s="340">
        <v>-2282447.9771866663</v>
      </c>
      <c r="Y67" s="340">
        <v>-2257638.7600433328</v>
      </c>
      <c r="Z67" s="340">
        <v>-2232829.5428999998</v>
      </c>
      <c r="AA67" s="340">
        <v>-2208020.3257566663</v>
      </c>
      <c r="AB67" s="340">
        <v>-2183211.1086133332</v>
      </c>
      <c r="AC67" s="340">
        <v>-2158401.8914699997</v>
      </c>
      <c r="AD67" s="340">
        <v>-2133592.6743266662</v>
      </c>
      <c r="AE67" s="340">
        <v>-2108783.4571833331</v>
      </c>
      <c r="AF67" s="340">
        <v>-2083974.2400399998</v>
      </c>
      <c r="AG67" s="340">
        <v>-2059165.0228966663</v>
      </c>
      <c r="AH67" s="340">
        <v>-2034355.805753333</v>
      </c>
      <c r="AI67" s="340">
        <v>-2009546.5886099997</v>
      </c>
      <c r="AJ67" s="340">
        <v>-1984737.3714666665</v>
      </c>
      <c r="AK67" s="340">
        <v>-1959928.1543233332</v>
      </c>
      <c r="AL67" s="340">
        <v>-1935118.9371799999</v>
      </c>
      <c r="AM67" s="340">
        <v>-1910309.7200366666</v>
      </c>
      <c r="AN67" s="340">
        <v>-1885500.5028933331</v>
      </c>
      <c r="AO67" s="340">
        <v>-1860691.2857499998</v>
      </c>
      <c r="AP67" s="340">
        <v>-1835882.0686066665</v>
      </c>
      <c r="AQ67" s="340">
        <v>-1811072.8514633332</v>
      </c>
      <c r="AR67" s="340">
        <v>-1786263.63432</v>
      </c>
      <c r="AS67" s="340">
        <v>-1761454.4171766667</v>
      </c>
      <c r="AT67" s="340">
        <v>-1736645.2000333334</v>
      </c>
      <c r="AU67" s="340">
        <v>-1711835.9828900001</v>
      </c>
      <c r="AV67" s="340">
        <v>-1687026.7657466666</v>
      </c>
      <c r="AW67" s="340">
        <v>-1662217.5486033333</v>
      </c>
      <c r="AX67" s="340">
        <v>-1637408.33146</v>
      </c>
      <c r="AY67" s="340">
        <v>-1612599.1143166667</v>
      </c>
      <c r="AZ67" s="340">
        <v>-1587789.8971733334</v>
      </c>
      <c r="BA67" s="340">
        <v>-1562980.6800300002</v>
      </c>
      <c r="BB67" s="340">
        <v>-1538171.4628866669</v>
      </c>
      <c r="BC67" s="340">
        <v>-1513362.2457433336</v>
      </c>
      <c r="BD67" s="340">
        <v>-1488553.0286000001</v>
      </c>
      <c r="BE67" s="340">
        <v>-1463743.811456667</v>
      </c>
      <c r="BF67" s="340">
        <v>-1438934.5943133337</v>
      </c>
      <c r="BG67" s="340">
        <v>-1414125.3771700005</v>
      </c>
    </row>
    <row r="68" spans="1:59" s="296" customFormat="1" ht="15.75" x14ac:dyDescent="0.25">
      <c r="A68" s="343" t="s">
        <v>215</v>
      </c>
      <c r="B68" s="342">
        <v>0</v>
      </c>
      <c r="C68" s="342">
        <v>-2255383.3766666665</v>
      </c>
      <c r="D68" s="342">
        <v>-2255383.3766666665</v>
      </c>
      <c r="E68" s="342">
        <v>-2255383.3766666665</v>
      </c>
      <c r="F68" s="342">
        <v>-2255383.3766666665</v>
      </c>
      <c r="G68" s="342">
        <v>-2255383.3766666665</v>
      </c>
      <c r="H68" s="342">
        <v>-2255383.3766666665</v>
      </c>
      <c r="I68" s="342">
        <v>-2255383.3766666665</v>
      </c>
      <c r="J68" s="342">
        <v>-2255383.3766666665</v>
      </c>
      <c r="K68" s="342">
        <v>-2255383.3766666665</v>
      </c>
      <c r="L68" s="342">
        <v>-2255383.3766666665</v>
      </c>
      <c r="M68" s="342">
        <v>-2255383.3766666665</v>
      </c>
      <c r="N68" s="342">
        <v>-2255383.3766666665</v>
      </c>
      <c r="O68" s="342">
        <v>-2255383.3766666665</v>
      </c>
      <c r="P68" s="342">
        <v>-2255383.3766666665</v>
      </c>
      <c r="Q68" s="342">
        <v>-2255383.3766666665</v>
      </c>
      <c r="R68" s="342">
        <v>-2255383.3766666665</v>
      </c>
      <c r="S68" s="342">
        <v>-2255383.3766666665</v>
      </c>
      <c r="T68" s="342">
        <v>-2255383.3766666665</v>
      </c>
      <c r="U68" s="342">
        <v>-2255383.3766666665</v>
      </c>
      <c r="V68" s="342">
        <v>-2255383.3766666665</v>
      </c>
      <c r="W68" s="342">
        <v>-2255383.3766666665</v>
      </c>
      <c r="X68" s="342">
        <v>-2255383.3766666665</v>
      </c>
      <c r="Y68" s="342">
        <v>-2255383.3766666665</v>
      </c>
      <c r="Z68" s="342">
        <v>-2255383.3766666665</v>
      </c>
      <c r="AA68" s="342">
        <v>-2255383.3766666665</v>
      </c>
      <c r="AB68" s="342">
        <v>-2255383.3766666665</v>
      </c>
      <c r="AC68" s="342">
        <v>-2255383.3766666665</v>
      </c>
      <c r="AD68" s="342">
        <v>-2255383.3766666665</v>
      </c>
      <c r="AE68" s="342">
        <v>-2255383.3766666665</v>
      </c>
      <c r="AF68" s="342">
        <v>-2255383.3766666665</v>
      </c>
      <c r="AG68" s="342">
        <v>-2255383.3766666665</v>
      </c>
      <c r="AH68" s="342">
        <v>-2255383.3766666665</v>
      </c>
      <c r="AI68" s="342">
        <v>-2255383.3766666665</v>
      </c>
      <c r="AJ68" s="342">
        <v>-2255383.3766666665</v>
      </c>
      <c r="AK68" s="342">
        <v>-2255383.3766666665</v>
      </c>
      <c r="AL68" s="342">
        <v>-2255383.3766666665</v>
      </c>
      <c r="AM68" s="342">
        <v>-2255383.3766666665</v>
      </c>
      <c r="AN68" s="342">
        <v>-2255383.3766666665</v>
      </c>
      <c r="AO68" s="342">
        <v>-2255383.3766666665</v>
      </c>
      <c r="AP68" s="342">
        <v>-2255383.3766666665</v>
      </c>
      <c r="AQ68" s="342">
        <v>-2255383.3766666665</v>
      </c>
      <c r="AR68" s="342">
        <v>-2255383.3766666665</v>
      </c>
      <c r="AS68" s="342">
        <v>-2255383.3766666665</v>
      </c>
      <c r="AT68" s="342">
        <v>-2255383.3766666665</v>
      </c>
      <c r="AU68" s="342">
        <v>-2255383.3766666665</v>
      </c>
      <c r="AV68" s="342">
        <v>-2255383.3766666665</v>
      </c>
      <c r="AW68" s="342">
        <v>-2255383.3766666665</v>
      </c>
      <c r="AX68" s="342">
        <v>-2255383.3766666665</v>
      </c>
      <c r="AY68" s="342">
        <v>-2255383.3766666665</v>
      </c>
      <c r="AZ68" s="342">
        <v>-2255383.3766666665</v>
      </c>
      <c r="BA68" s="342">
        <v>-2255383.3766666665</v>
      </c>
      <c r="BB68" s="342">
        <v>-2255383.3766666665</v>
      </c>
      <c r="BC68" s="342">
        <v>-2255383.3766666665</v>
      </c>
      <c r="BD68" s="342">
        <v>-2255383.3766666665</v>
      </c>
      <c r="BE68" s="342">
        <v>-2255383.3766666665</v>
      </c>
      <c r="BF68" s="342">
        <v>-2255383.3766666665</v>
      </c>
      <c r="BG68" s="342">
        <v>-2255383.3766666665</v>
      </c>
    </row>
    <row r="69" spans="1:59" s="297" customFormat="1" ht="14.25" x14ac:dyDescent="0.25">
      <c r="A69" s="344" t="s">
        <v>720</v>
      </c>
      <c r="B69" s="340">
        <v>0</v>
      </c>
      <c r="C69" s="340">
        <v>-5058824.9138633329</v>
      </c>
      <c r="D69" s="340">
        <v>-5034015.6967199994</v>
      </c>
      <c r="E69" s="340">
        <v>-5009206.4795766659</v>
      </c>
      <c r="F69" s="340">
        <v>-4984397.2624333333</v>
      </c>
      <c r="G69" s="340">
        <v>-4959588.0452899989</v>
      </c>
      <c r="H69" s="340">
        <v>-4934778.8281466663</v>
      </c>
      <c r="I69" s="340">
        <v>-4909969.6110033328</v>
      </c>
      <c r="J69" s="340">
        <v>-4885160.3938599993</v>
      </c>
      <c r="K69" s="340">
        <v>-4860351.1767166667</v>
      </c>
      <c r="L69" s="340">
        <v>-4835541.9595733322</v>
      </c>
      <c r="M69" s="340">
        <v>-4810732.7424299996</v>
      </c>
      <c r="N69" s="340">
        <v>-4785923.5252866661</v>
      </c>
      <c r="O69" s="340">
        <v>-4761114.3081433326</v>
      </c>
      <c r="P69" s="340">
        <v>-4736305.091</v>
      </c>
      <c r="Q69" s="340">
        <v>-4711495.8738566656</v>
      </c>
      <c r="R69" s="340">
        <v>-4686686.656713333</v>
      </c>
      <c r="S69" s="340">
        <v>-4661877.4395699995</v>
      </c>
      <c r="T69" s="340">
        <v>-4637068.2224266659</v>
      </c>
      <c r="U69" s="340">
        <v>-4612259.0052833324</v>
      </c>
      <c r="V69" s="340">
        <v>-4587449.7881399989</v>
      </c>
      <c r="W69" s="340">
        <v>-4562640.5709966663</v>
      </c>
      <c r="X69" s="340">
        <v>-4537831.3538533328</v>
      </c>
      <c r="Y69" s="340">
        <v>-4513022.1367099993</v>
      </c>
      <c r="Z69" s="340">
        <v>-4488212.9195666667</v>
      </c>
      <c r="AA69" s="340">
        <v>-4463403.7024233323</v>
      </c>
      <c r="AB69" s="340">
        <v>-4438594.4852799997</v>
      </c>
      <c r="AC69" s="340">
        <v>-4413785.2681366662</v>
      </c>
      <c r="AD69" s="340">
        <v>-4388976.0509933326</v>
      </c>
      <c r="AE69" s="340">
        <v>-4364166.8338500001</v>
      </c>
      <c r="AF69" s="340">
        <v>-4339357.6167066665</v>
      </c>
      <c r="AG69" s="340">
        <v>-4314548.399563333</v>
      </c>
      <c r="AH69" s="340">
        <v>-4289739.1824199995</v>
      </c>
      <c r="AI69" s="340">
        <v>-4264929.965276666</v>
      </c>
      <c r="AJ69" s="340">
        <v>-4240120.7481333334</v>
      </c>
      <c r="AK69" s="340">
        <v>-4215311.5309899999</v>
      </c>
      <c r="AL69" s="340">
        <v>-4190502.3138466664</v>
      </c>
      <c r="AM69" s="340">
        <v>-4165693.0967033328</v>
      </c>
      <c r="AN69" s="340">
        <v>-4140883.8795599993</v>
      </c>
      <c r="AO69" s="340">
        <v>-4116074.6624166663</v>
      </c>
      <c r="AP69" s="340">
        <v>-4091265.4452733332</v>
      </c>
      <c r="AQ69" s="340">
        <v>-4066456.2281299997</v>
      </c>
      <c r="AR69" s="340">
        <v>-4041647.0109866662</v>
      </c>
      <c r="AS69" s="340">
        <v>-4016837.7938433331</v>
      </c>
      <c r="AT69" s="340">
        <v>-3992028.5767000001</v>
      </c>
      <c r="AU69" s="340">
        <v>-3967219.3595566666</v>
      </c>
      <c r="AV69" s="340">
        <v>-3942410.1424133331</v>
      </c>
      <c r="AW69" s="340">
        <v>-3917600.9252699995</v>
      </c>
      <c r="AX69" s="340">
        <v>-3892791.7081266665</v>
      </c>
      <c r="AY69" s="340">
        <v>-3867982.4909833334</v>
      </c>
      <c r="AZ69" s="340">
        <v>-3843173.2738399999</v>
      </c>
      <c r="BA69" s="340">
        <v>-3818364.0566966664</v>
      </c>
      <c r="BB69" s="340">
        <v>-3793554.8395533334</v>
      </c>
      <c r="BC69" s="340">
        <v>-3768745.6224100003</v>
      </c>
      <c r="BD69" s="340">
        <v>-3743936.4052666668</v>
      </c>
      <c r="BE69" s="340">
        <v>-3719127.1881233333</v>
      </c>
      <c r="BF69" s="340">
        <v>-3694317.9709800002</v>
      </c>
      <c r="BG69" s="340">
        <v>-3669508.7538366672</v>
      </c>
    </row>
    <row r="70" spans="1:59" s="296" customFormat="1" ht="15.75" x14ac:dyDescent="0.25">
      <c r="A70" s="343" t="s">
        <v>214</v>
      </c>
      <c r="B70" s="342">
        <v>0</v>
      </c>
      <c r="C70" s="342">
        <v>0</v>
      </c>
      <c r="D70" s="342">
        <v>0</v>
      </c>
      <c r="E70" s="342">
        <v>0</v>
      </c>
      <c r="F70" s="342">
        <v>0</v>
      </c>
      <c r="G70" s="342">
        <v>0</v>
      </c>
      <c r="H70" s="342">
        <v>0</v>
      </c>
      <c r="I70" s="342">
        <v>0</v>
      </c>
      <c r="J70" s="342">
        <v>0</v>
      </c>
      <c r="K70" s="342">
        <v>0</v>
      </c>
      <c r="L70" s="342">
        <v>0</v>
      </c>
      <c r="M70" s="342">
        <v>0</v>
      </c>
      <c r="N70" s="342">
        <v>0</v>
      </c>
      <c r="O70" s="342">
        <v>0</v>
      </c>
      <c r="P70" s="342">
        <v>0</v>
      </c>
      <c r="Q70" s="342">
        <v>0</v>
      </c>
      <c r="R70" s="342">
        <v>0</v>
      </c>
      <c r="S70" s="342">
        <v>0</v>
      </c>
      <c r="T70" s="342">
        <v>0</v>
      </c>
      <c r="U70" s="342">
        <v>0</v>
      </c>
      <c r="V70" s="342">
        <v>0</v>
      </c>
      <c r="W70" s="342">
        <v>0</v>
      </c>
      <c r="X70" s="342">
        <v>0</v>
      </c>
      <c r="Y70" s="342">
        <v>0</v>
      </c>
      <c r="Z70" s="342">
        <v>0</v>
      </c>
      <c r="AA70" s="342">
        <v>0</v>
      </c>
      <c r="AB70" s="342">
        <v>0</v>
      </c>
      <c r="AC70" s="342">
        <v>0</v>
      </c>
      <c r="AD70" s="342">
        <v>0</v>
      </c>
      <c r="AE70" s="342">
        <v>0</v>
      </c>
      <c r="AF70" s="342">
        <v>0</v>
      </c>
      <c r="AG70" s="342">
        <v>0</v>
      </c>
      <c r="AH70" s="342">
        <v>0</v>
      </c>
      <c r="AI70" s="342">
        <v>0</v>
      </c>
      <c r="AJ70" s="342">
        <v>0</v>
      </c>
      <c r="AK70" s="342">
        <v>0</v>
      </c>
      <c r="AL70" s="342">
        <v>0</v>
      </c>
      <c r="AM70" s="342">
        <v>0</v>
      </c>
      <c r="AN70" s="342">
        <v>0</v>
      </c>
      <c r="AO70" s="342">
        <v>0</v>
      </c>
      <c r="AP70" s="342">
        <v>0</v>
      </c>
      <c r="AQ70" s="342">
        <v>0</v>
      </c>
      <c r="AR70" s="342">
        <v>0</v>
      </c>
      <c r="AS70" s="342">
        <v>0</v>
      </c>
      <c r="AT70" s="342">
        <v>0</v>
      </c>
      <c r="AU70" s="342">
        <v>0</v>
      </c>
      <c r="AV70" s="342">
        <v>0</v>
      </c>
      <c r="AW70" s="342">
        <v>0</v>
      </c>
      <c r="AX70" s="342">
        <v>0</v>
      </c>
      <c r="AY70" s="342">
        <v>0</v>
      </c>
      <c r="AZ70" s="342">
        <v>0</v>
      </c>
      <c r="BA70" s="342">
        <v>0</v>
      </c>
      <c r="BB70" s="342">
        <v>0</v>
      </c>
      <c r="BC70" s="342">
        <v>0</v>
      </c>
      <c r="BD70" s="342">
        <v>0</v>
      </c>
      <c r="BE70" s="342">
        <v>0</v>
      </c>
      <c r="BF70" s="342">
        <v>0</v>
      </c>
      <c r="BG70" s="342">
        <v>0</v>
      </c>
    </row>
    <row r="71" spans="1:59" s="297" customFormat="1" ht="14.25" x14ac:dyDescent="0.25">
      <c r="A71" s="344" t="s">
        <v>218</v>
      </c>
      <c r="B71" s="340">
        <v>0</v>
      </c>
      <c r="C71" s="340">
        <v>-5058824.9138633329</v>
      </c>
      <c r="D71" s="340">
        <v>-5034015.6967199994</v>
      </c>
      <c r="E71" s="340">
        <v>-5009206.4795766659</v>
      </c>
      <c r="F71" s="340">
        <v>-4984397.2624333333</v>
      </c>
      <c r="G71" s="340">
        <v>-4959588.0452899989</v>
      </c>
      <c r="H71" s="340">
        <v>-4934778.8281466663</v>
      </c>
      <c r="I71" s="340">
        <v>-4909969.6110033328</v>
      </c>
      <c r="J71" s="340">
        <v>-4885160.3938599993</v>
      </c>
      <c r="K71" s="340">
        <v>-4860351.1767166667</v>
      </c>
      <c r="L71" s="340">
        <v>-4835541.9595733322</v>
      </c>
      <c r="M71" s="340">
        <v>-4810732.7424299996</v>
      </c>
      <c r="N71" s="340">
        <v>-4785923.5252866661</v>
      </c>
      <c r="O71" s="340">
        <v>-4761114.3081433326</v>
      </c>
      <c r="P71" s="340">
        <v>-4736305.091</v>
      </c>
      <c r="Q71" s="340">
        <v>-4711495.8738566656</v>
      </c>
      <c r="R71" s="340">
        <v>-4686686.656713333</v>
      </c>
      <c r="S71" s="340">
        <v>-4661877.4395699995</v>
      </c>
      <c r="T71" s="340">
        <v>-4637068.2224266659</v>
      </c>
      <c r="U71" s="340">
        <v>-4612259.0052833324</v>
      </c>
      <c r="V71" s="340">
        <v>-4587449.7881399989</v>
      </c>
      <c r="W71" s="340">
        <v>-4562640.5709966663</v>
      </c>
      <c r="X71" s="340">
        <v>-4537831.3538533328</v>
      </c>
      <c r="Y71" s="340">
        <v>-4513022.1367099993</v>
      </c>
      <c r="Z71" s="340">
        <v>-4488212.9195666667</v>
      </c>
      <c r="AA71" s="340">
        <v>-4463403.7024233323</v>
      </c>
      <c r="AB71" s="340">
        <v>-4438594.4852799997</v>
      </c>
      <c r="AC71" s="340">
        <v>-4413785.2681366662</v>
      </c>
      <c r="AD71" s="340">
        <v>-4388976.0509933326</v>
      </c>
      <c r="AE71" s="340">
        <v>-4364166.8338500001</v>
      </c>
      <c r="AF71" s="340">
        <v>-4339357.6167066665</v>
      </c>
      <c r="AG71" s="340">
        <v>-4314548.399563333</v>
      </c>
      <c r="AH71" s="340">
        <v>-4289739.1824199995</v>
      </c>
      <c r="AI71" s="340">
        <v>-4264929.965276666</v>
      </c>
      <c r="AJ71" s="340">
        <v>-4240120.7481333334</v>
      </c>
      <c r="AK71" s="340">
        <v>-4215311.5309899999</v>
      </c>
      <c r="AL71" s="340">
        <v>-4190502.3138466664</v>
      </c>
      <c r="AM71" s="340">
        <v>-4165693.0967033328</v>
      </c>
      <c r="AN71" s="340">
        <v>-4140883.8795599993</v>
      </c>
      <c r="AO71" s="340">
        <v>-4116074.6624166663</v>
      </c>
      <c r="AP71" s="340">
        <v>-4091265.4452733332</v>
      </c>
      <c r="AQ71" s="340">
        <v>-4066456.2281299997</v>
      </c>
      <c r="AR71" s="340">
        <v>-4041647.0109866662</v>
      </c>
      <c r="AS71" s="340">
        <v>-4016837.7938433331</v>
      </c>
      <c r="AT71" s="340">
        <v>-3992028.5767000001</v>
      </c>
      <c r="AU71" s="340">
        <v>-3967219.3595566666</v>
      </c>
      <c r="AV71" s="340">
        <v>-3942410.1424133331</v>
      </c>
      <c r="AW71" s="340">
        <v>-3917600.9252699995</v>
      </c>
      <c r="AX71" s="340">
        <v>-3892791.7081266665</v>
      </c>
      <c r="AY71" s="340">
        <v>-3867982.4909833334</v>
      </c>
      <c r="AZ71" s="340">
        <v>-3843173.2738399999</v>
      </c>
      <c r="BA71" s="340">
        <v>-3818364.0566966664</v>
      </c>
      <c r="BB71" s="340">
        <v>-3793554.8395533334</v>
      </c>
      <c r="BC71" s="340">
        <v>-3768745.6224100003</v>
      </c>
      <c r="BD71" s="340">
        <v>-3743936.4052666668</v>
      </c>
      <c r="BE71" s="340">
        <v>-3719127.1881233333</v>
      </c>
      <c r="BF71" s="340">
        <v>-3694317.9709800002</v>
      </c>
      <c r="BG71" s="340">
        <v>-3669508.7538366672</v>
      </c>
    </row>
    <row r="72" spans="1:59" s="296" customFormat="1" ht="15.75" x14ac:dyDescent="0.25">
      <c r="A72" s="343" t="s">
        <v>213</v>
      </c>
      <c r="B72" s="342">
        <v>0</v>
      </c>
      <c r="C72" s="342">
        <v>1011764.9827726666</v>
      </c>
      <c r="D72" s="342">
        <v>1006803.1393439999</v>
      </c>
      <c r="E72" s="342">
        <v>1001841.2959153332</v>
      </c>
      <c r="F72" s="342">
        <v>996879.45248666673</v>
      </c>
      <c r="G72" s="342">
        <v>991917.6090579998</v>
      </c>
      <c r="H72" s="342">
        <v>986955.76562933333</v>
      </c>
      <c r="I72" s="342">
        <v>981993.92220066662</v>
      </c>
      <c r="J72" s="342">
        <v>977032.07877199992</v>
      </c>
      <c r="K72" s="342">
        <v>972070.23534333333</v>
      </c>
      <c r="L72" s="342">
        <v>967108.39191466651</v>
      </c>
      <c r="M72" s="342">
        <v>962146.54848599993</v>
      </c>
      <c r="N72" s="342">
        <v>957184.70505733322</v>
      </c>
      <c r="O72" s="342">
        <v>952222.86162866652</v>
      </c>
      <c r="P72" s="342">
        <v>947261.01820000005</v>
      </c>
      <c r="Q72" s="342">
        <v>942299.17477133311</v>
      </c>
      <c r="R72" s="342">
        <v>937337.33134266664</v>
      </c>
      <c r="S72" s="342">
        <v>932375.48791399994</v>
      </c>
      <c r="T72" s="342">
        <v>927413.64448533324</v>
      </c>
      <c r="U72" s="342">
        <v>922451.80105666653</v>
      </c>
      <c r="V72" s="342">
        <v>917489.95762799983</v>
      </c>
      <c r="W72" s="342">
        <v>912528.11419933336</v>
      </c>
      <c r="X72" s="342">
        <v>907566.27077066666</v>
      </c>
      <c r="Y72" s="342">
        <v>902604.42734199995</v>
      </c>
      <c r="Z72" s="342">
        <v>897642.58391333336</v>
      </c>
      <c r="AA72" s="342">
        <v>892680.74048466654</v>
      </c>
      <c r="AB72" s="342">
        <v>887718.89705599996</v>
      </c>
      <c r="AC72" s="342">
        <v>882757.05362733325</v>
      </c>
      <c r="AD72" s="342">
        <v>877795.21019866655</v>
      </c>
      <c r="AE72" s="342">
        <v>872833.36677000008</v>
      </c>
      <c r="AF72" s="342">
        <v>867871.52334133338</v>
      </c>
      <c r="AG72" s="342">
        <v>862909.67991266667</v>
      </c>
      <c r="AH72" s="342">
        <v>857947.83648399997</v>
      </c>
      <c r="AI72" s="342">
        <v>852985.99305533327</v>
      </c>
      <c r="AJ72" s="342">
        <v>848024.14962666668</v>
      </c>
      <c r="AK72" s="342">
        <v>843062.30619799998</v>
      </c>
      <c r="AL72" s="342">
        <v>838100.46276933327</v>
      </c>
      <c r="AM72" s="342">
        <v>833138.61934066657</v>
      </c>
      <c r="AN72" s="342">
        <v>828176.77591199987</v>
      </c>
      <c r="AO72" s="342">
        <v>823214.93248333328</v>
      </c>
      <c r="AP72" s="342">
        <v>818253.08905466669</v>
      </c>
      <c r="AQ72" s="342">
        <v>813291.24562599999</v>
      </c>
      <c r="AR72" s="342">
        <v>808329.40219733329</v>
      </c>
      <c r="AS72" s="342">
        <v>803367.5587686667</v>
      </c>
      <c r="AT72" s="342">
        <v>798405.71534000011</v>
      </c>
      <c r="AU72" s="342">
        <v>793443.87191133341</v>
      </c>
      <c r="AV72" s="342">
        <v>788482.0284826667</v>
      </c>
      <c r="AW72" s="342">
        <v>783520.185054</v>
      </c>
      <c r="AX72" s="342">
        <v>778558.3416253333</v>
      </c>
      <c r="AY72" s="342">
        <v>773596.49819666671</v>
      </c>
      <c r="AZ72" s="342">
        <v>768634.65476800001</v>
      </c>
      <c r="BA72" s="342">
        <v>763672.8113393333</v>
      </c>
      <c r="BB72" s="342">
        <v>758710.96791066672</v>
      </c>
      <c r="BC72" s="342">
        <v>753749.12448200013</v>
      </c>
      <c r="BD72" s="342">
        <v>748787.28105333343</v>
      </c>
      <c r="BE72" s="342">
        <v>743825.43762466672</v>
      </c>
      <c r="BF72" s="342">
        <v>738863.59419600014</v>
      </c>
      <c r="BG72" s="342">
        <v>733901.75076733343</v>
      </c>
    </row>
    <row r="73" spans="1:59" s="296" customFormat="1" ht="16.5" thickBot="1" x14ac:dyDescent="0.3">
      <c r="A73" s="345" t="s">
        <v>217</v>
      </c>
      <c r="B73" s="346">
        <v>0</v>
      </c>
      <c r="C73" s="346">
        <v>-4047059.9310906664</v>
      </c>
      <c r="D73" s="346">
        <v>-4027212.5573759996</v>
      </c>
      <c r="E73" s="346">
        <v>-4007365.1836613328</v>
      </c>
      <c r="F73" s="346">
        <v>-3987517.8099466665</v>
      </c>
      <c r="G73" s="346">
        <v>-3967670.4362319992</v>
      </c>
      <c r="H73" s="346">
        <v>-3947823.0625173328</v>
      </c>
      <c r="I73" s="346">
        <v>-3927975.688802666</v>
      </c>
      <c r="J73" s="346">
        <v>-3908128.3150879992</v>
      </c>
      <c r="K73" s="346">
        <v>-3888280.9413733333</v>
      </c>
      <c r="L73" s="346">
        <v>-3868433.5676586656</v>
      </c>
      <c r="M73" s="346">
        <v>-3848586.1939439997</v>
      </c>
      <c r="N73" s="346">
        <v>-3828738.8202293329</v>
      </c>
      <c r="O73" s="346">
        <v>-3808891.4465146661</v>
      </c>
      <c r="P73" s="346">
        <v>-3789044.0728000002</v>
      </c>
      <c r="Q73" s="346">
        <v>-3769196.6990853325</v>
      </c>
      <c r="R73" s="346">
        <v>-3749349.3253706666</v>
      </c>
      <c r="S73" s="346">
        <v>-3729501.9516559998</v>
      </c>
      <c r="T73" s="346">
        <v>-3709654.5779413329</v>
      </c>
      <c r="U73" s="346">
        <v>-3689807.2042266661</v>
      </c>
      <c r="V73" s="346">
        <v>-3669959.8305119993</v>
      </c>
      <c r="W73" s="346">
        <v>-3650112.456797333</v>
      </c>
      <c r="X73" s="346">
        <v>-3630265.0830826662</v>
      </c>
      <c r="Y73" s="346">
        <v>-3610417.7093679993</v>
      </c>
      <c r="Z73" s="346">
        <v>-3590570.3356533335</v>
      </c>
      <c r="AA73" s="346">
        <v>-3570722.9619386657</v>
      </c>
      <c r="AB73" s="346">
        <v>-3550875.5882239998</v>
      </c>
      <c r="AC73" s="346">
        <v>-3531028.214509333</v>
      </c>
      <c r="AD73" s="346">
        <v>-3511180.8407946662</v>
      </c>
      <c r="AE73" s="346">
        <v>-3491333.4670799999</v>
      </c>
      <c r="AF73" s="346">
        <v>-3471486.093365333</v>
      </c>
      <c r="AG73" s="346">
        <v>-3451638.7196506662</v>
      </c>
      <c r="AH73" s="346">
        <v>-3431791.3459359994</v>
      </c>
      <c r="AI73" s="346">
        <v>-3411943.9722213326</v>
      </c>
      <c r="AJ73" s="346">
        <v>-3392096.5985066667</v>
      </c>
      <c r="AK73" s="346">
        <v>-3372249.2247919999</v>
      </c>
      <c r="AL73" s="346">
        <v>-3352401.8510773331</v>
      </c>
      <c r="AM73" s="346">
        <v>-3332554.4773626663</v>
      </c>
      <c r="AN73" s="346">
        <v>-3312707.1036479995</v>
      </c>
      <c r="AO73" s="346">
        <v>-3292859.7299333331</v>
      </c>
      <c r="AP73" s="346">
        <v>-3273012.3562186668</v>
      </c>
      <c r="AQ73" s="346">
        <v>-3253164.982504</v>
      </c>
      <c r="AR73" s="346">
        <v>-3233317.6087893331</v>
      </c>
      <c r="AS73" s="346">
        <v>-3213470.2350746663</v>
      </c>
      <c r="AT73" s="346">
        <v>-3193622.86136</v>
      </c>
      <c r="AU73" s="346">
        <v>-3173775.4876453332</v>
      </c>
      <c r="AV73" s="346">
        <v>-3153928.1139306664</v>
      </c>
      <c r="AW73" s="346">
        <v>-3134080.7402159995</v>
      </c>
      <c r="AX73" s="346">
        <v>-3114233.3665013332</v>
      </c>
      <c r="AY73" s="346">
        <v>-3094385.9927866668</v>
      </c>
      <c r="AZ73" s="346">
        <v>-3074538.619072</v>
      </c>
      <c r="BA73" s="346">
        <v>-3054691.2453573332</v>
      </c>
      <c r="BB73" s="346">
        <v>-3034843.8716426669</v>
      </c>
      <c r="BC73" s="346">
        <v>-3014996.4979280001</v>
      </c>
      <c r="BD73" s="346">
        <v>-2995149.1242133332</v>
      </c>
      <c r="BE73" s="346">
        <v>-2975301.7504986664</v>
      </c>
      <c r="BF73" s="346">
        <v>-2955454.3767840001</v>
      </c>
      <c r="BG73" s="346">
        <v>-2935607.0030693337</v>
      </c>
    </row>
    <row r="74" spans="1:59" s="349" customFormat="1" ht="16.5" thickBot="1" x14ac:dyDescent="0.3">
      <c r="A74" s="347"/>
      <c r="B74" s="348">
        <v>0</v>
      </c>
      <c r="C74" s="348">
        <v>1</v>
      </c>
      <c r="D74" s="348">
        <v>2</v>
      </c>
      <c r="E74" s="348">
        <v>3</v>
      </c>
      <c r="F74" s="348">
        <v>4</v>
      </c>
      <c r="G74" s="348">
        <v>5</v>
      </c>
      <c r="H74" s="348">
        <v>6</v>
      </c>
      <c r="I74" s="348">
        <v>7</v>
      </c>
      <c r="J74" s="348">
        <v>8</v>
      </c>
      <c r="K74" s="348">
        <v>9</v>
      </c>
      <c r="L74" s="348">
        <v>10</v>
      </c>
      <c r="M74" s="348">
        <v>11</v>
      </c>
      <c r="N74" s="348">
        <v>12</v>
      </c>
      <c r="O74" s="348">
        <v>13</v>
      </c>
      <c r="P74" s="348">
        <v>14</v>
      </c>
      <c r="Q74" s="348">
        <v>15</v>
      </c>
      <c r="R74" s="348">
        <v>16</v>
      </c>
      <c r="S74" s="348">
        <v>17</v>
      </c>
      <c r="T74" s="348">
        <v>18</v>
      </c>
      <c r="U74" s="348">
        <v>19</v>
      </c>
      <c r="V74" s="348">
        <v>20</v>
      </c>
      <c r="W74" s="348">
        <v>21</v>
      </c>
      <c r="X74" s="348">
        <v>22</v>
      </c>
      <c r="Y74" s="348">
        <v>23</v>
      </c>
      <c r="Z74" s="348">
        <v>24</v>
      </c>
      <c r="AA74" s="348">
        <v>25</v>
      </c>
      <c r="AB74" s="348">
        <v>26</v>
      </c>
      <c r="AC74" s="348">
        <v>27</v>
      </c>
      <c r="AD74" s="348">
        <v>28</v>
      </c>
      <c r="AE74" s="348">
        <v>29</v>
      </c>
      <c r="AF74" s="348">
        <v>30</v>
      </c>
      <c r="AG74" s="348">
        <v>31</v>
      </c>
      <c r="AH74" s="348">
        <v>32</v>
      </c>
      <c r="AI74" s="348">
        <v>33</v>
      </c>
      <c r="AJ74" s="348">
        <v>34</v>
      </c>
      <c r="AK74" s="348">
        <v>35</v>
      </c>
      <c r="AL74" s="348">
        <v>36</v>
      </c>
      <c r="AM74" s="348">
        <v>37</v>
      </c>
      <c r="AN74" s="348">
        <v>38</v>
      </c>
      <c r="AO74" s="348">
        <v>39</v>
      </c>
      <c r="AP74" s="348">
        <v>40</v>
      </c>
      <c r="AQ74" s="348">
        <v>41</v>
      </c>
      <c r="AR74" s="348">
        <v>42</v>
      </c>
      <c r="AS74" s="348">
        <v>43</v>
      </c>
      <c r="AT74" s="348">
        <v>44</v>
      </c>
      <c r="AU74" s="348">
        <v>45</v>
      </c>
      <c r="AV74" s="348">
        <v>46</v>
      </c>
      <c r="AW74" s="348">
        <v>47</v>
      </c>
      <c r="AX74" s="348">
        <v>48</v>
      </c>
      <c r="AY74" s="348">
        <v>49</v>
      </c>
      <c r="AZ74" s="348">
        <v>50</v>
      </c>
      <c r="BA74" s="348">
        <v>51</v>
      </c>
      <c r="BB74" s="348">
        <v>52</v>
      </c>
      <c r="BC74" s="348">
        <v>53</v>
      </c>
      <c r="BD74" s="348">
        <v>54</v>
      </c>
      <c r="BE74" s="348">
        <v>55</v>
      </c>
      <c r="BF74" s="348">
        <v>56</v>
      </c>
      <c r="BG74" s="348">
        <v>57</v>
      </c>
    </row>
    <row r="75" spans="1:59" s="296" customFormat="1" ht="15.75" x14ac:dyDescent="0.25">
      <c r="A75" s="338" t="s">
        <v>216</v>
      </c>
      <c r="B75" s="323">
        <v>2018</v>
      </c>
      <c r="C75" s="323">
        <v>2019</v>
      </c>
      <c r="D75" s="323">
        <v>2020</v>
      </c>
      <c r="E75" s="323">
        <v>2021</v>
      </c>
      <c r="F75" s="323">
        <v>2022</v>
      </c>
      <c r="G75" s="323">
        <v>2023</v>
      </c>
      <c r="H75" s="323">
        <v>2024</v>
      </c>
      <c r="I75" s="323">
        <v>2025</v>
      </c>
      <c r="J75" s="323">
        <v>2026</v>
      </c>
      <c r="K75" s="323">
        <v>2027</v>
      </c>
      <c r="L75" s="323">
        <v>2028</v>
      </c>
      <c r="M75" s="323">
        <v>2029</v>
      </c>
      <c r="N75" s="323">
        <v>2030</v>
      </c>
      <c r="O75" s="323">
        <v>2031</v>
      </c>
      <c r="P75" s="323">
        <v>2032</v>
      </c>
      <c r="Q75" s="323">
        <v>2033</v>
      </c>
      <c r="R75" s="323">
        <v>2034</v>
      </c>
      <c r="S75" s="323">
        <v>2035</v>
      </c>
      <c r="T75" s="323">
        <v>2036</v>
      </c>
      <c r="U75" s="323">
        <v>2037</v>
      </c>
      <c r="V75" s="323">
        <v>2038</v>
      </c>
      <c r="W75" s="323">
        <v>2039</v>
      </c>
      <c r="X75" s="323">
        <v>2040</v>
      </c>
      <c r="Y75" s="323">
        <v>2041</v>
      </c>
      <c r="Z75" s="323">
        <v>2042</v>
      </c>
      <c r="AA75" s="323">
        <v>2043</v>
      </c>
      <c r="AB75" s="323">
        <v>2044</v>
      </c>
      <c r="AC75" s="323">
        <v>2045</v>
      </c>
      <c r="AD75" s="323">
        <v>2046</v>
      </c>
      <c r="AE75" s="323">
        <v>2047</v>
      </c>
      <c r="AF75" s="323">
        <v>2048</v>
      </c>
      <c r="AG75" s="323">
        <v>2049</v>
      </c>
      <c r="AH75" s="323">
        <v>2050</v>
      </c>
      <c r="AI75" s="323">
        <v>2051</v>
      </c>
      <c r="AJ75" s="323">
        <v>2052</v>
      </c>
      <c r="AK75" s="323">
        <v>2053</v>
      </c>
      <c r="AL75" s="323">
        <v>2054</v>
      </c>
      <c r="AM75" s="323">
        <v>2055</v>
      </c>
      <c r="AN75" s="323">
        <v>2056</v>
      </c>
      <c r="AO75" s="323">
        <v>2057</v>
      </c>
      <c r="AP75" s="323">
        <v>2058</v>
      </c>
      <c r="AQ75" s="323">
        <v>2059</v>
      </c>
      <c r="AR75" s="323">
        <v>2060</v>
      </c>
      <c r="AS75" s="323">
        <v>2061</v>
      </c>
      <c r="AT75" s="323">
        <v>2062</v>
      </c>
      <c r="AU75" s="323">
        <v>2063</v>
      </c>
      <c r="AV75" s="323">
        <v>2064</v>
      </c>
      <c r="AW75" s="323">
        <v>2065</v>
      </c>
      <c r="AX75" s="323">
        <v>2066</v>
      </c>
      <c r="AY75" s="323">
        <v>2067</v>
      </c>
      <c r="AZ75" s="323">
        <v>2068</v>
      </c>
      <c r="BA75" s="323">
        <v>2069</v>
      </c>
      <c r="BB75" s="323">
        <v>2070</v>
      </c>
      <c r="BC75" s="323">
        <v>2071</v>
      </c>
      <c r="BD75" s="323">
        <v>2072</v>
      </c>
      <c r="BE75" s="323">
        <v>2073</v>
      </c>
      <c r="BF75" s="323">
        <v>2074</v>
      </c>
      <c r="BG75" s="323">
        <v>2075</v>
      </c>
    </row>
    <row r="76" spans="1:59" s="297" customFormat="1" ht="14.25" x14ac:dyDescent="0.25">
      <c r="A76" s="339" t="s">
        <v>720</v>
      </c>
      <c r="B76" s="340">
        <v>0</v>
      </c>
      <c r="C76" s="340">
        <v>-5058824.9138633329</v>
      </c>
      <c r="D76" s="340">
        <v>-5034015.6967199994</v>
      </c>
      <c r="E76" s="340">
        <v>-5009206.4795766659</v>
      </c>
      <c r="F76" s="340">
        <v>-4984397.2624333333</v>
      </c>
      <c r="G76" s="340">
        <v>-4959588.0452899989</v>
      </c>
      <c r="H76" s="340">
        <v>-4934778.8281466663</v>
      </c>
      <c r="I76" s="340">
        <v>-4909969.6110033328</v>
      </c>
      <c r="J76" s="340">
        <v>-4885160.3938599993</v>
      </c>
      <c r="K76" s="340">
        <v>-4860351.1767166667</v>
      </c>
      <c r="L76" s="340">
        <v>-4835541.9595733322</v>
      </c>
      <c r="M76" s="340">
        <v>-4810732.7424299996</v>
      </c>
      <c r="N76" s="340">
        <v>-4785923.5252866661</v>
      </c>
      <c r="O76" s="340">
        <v>-4761114.3081433326</v>
      </c>
      <c r="P76" s="340">
        <v>-4736305.091</v>
      </c>
      <c r="Q76" s="340">
        <v>-4711495.8738566656</v>
      </c>
      <c r="R76" s="340">
        <v>-4686686.656713333</v>
      </c>
      <c r="S76" s="340">
        <v>-4661877.4395699995</v>
      </c>
      <c r="T76" s="340">
        <v>-4637068.2224266659</v>
      </c>
      <c r="U76" s="340">
        <v>-4612259.0052833324</v>
      </c>
      <c r="V76" s="340">
        <v>-4587449.7881399989</v>
      </c>
      <c r="W76" s="340">
        <v>-4562640.5709966663</v>
      </c>
      <c r="X76" s="340">
        <v>-4537831.3538533328</v>
      </c>
      <c r="Y76" s="340">
        <v>-4513022.1367099993</v>
      </c>
      <c r="Z76" s="340">
        <v>-4488212.9195666667</v>
      </c>
      <c r="AA76" s="340">
        <v>-4463403.7024233323</v>
      </c>
      <c r="AB76" s="340">
        <v>-4438594.4852799997</v>
      </c>
      <c r="AC76" s="340">
        <v>-4413785.2681366662</v>
      </c>
      <c r="AD76" s="340">
        <v>-4388976.0509933326</v>
      </c>
      <c r="AE76" s="340">
        <v>-4364166.8338500001</v>
      </c>
      <c r="AF76" s="340">
        <v>-4339357.6167066665</v>
      </c>
      <c r="AG76" s="340">
        <v>-4314548.399563333</v>
      </c>
      <c r="AH76" s="340">
        <v>-4289739.1824199995</v>
      </c>
      <c r="AI76" s="340">
        <v>-4264929.965276666</v>
      </c>
      <c r="AJ76" s="340">
        <v>-4240120.7481333334</v>
      </c>
      <c r="AK76" s="340">
        <v>-4215311.5309899999</v>
      </c>
      <c r="AL76" s="340">
        <v>-4190502.3138466664</v>
      </c>
      <c r="AM76" s="340">
        <v>-4165693.0967033328</v>
      </c>
      <c r="AN76" s="340">
        <v>-4140883.8795599993</v>
      </c>
      <c r="AO76" s="340">
        <v>-4116074.6624166663</v>
      </c>
      <c r="AP76" s="340">
        <v>-4091265.4452733332</v>
      </c>
      <c r="AQ76" s="340">
        <v>-4066456.2281299997</v>
      </c>
      <c r="AR76" s="340">
        <v>-4041647.0109866662</v>
      </c>
      <c r="AS76" s="340">
        <v>-4016837.7938433331</v>
      </c>
      <c r="AT76" s="340">
        <v>-3992028.5767000001</v>
      </c>
      <c r="AU76" s="340">
        <v>-3967219.3595566666</v>
      </c>
      <c r="AV76" s="340">
        <v>-3942410.1424133331</v>
      </c>
      <c r="AW76" s="340">
        <v>-3917600.9252699995</v>
      </c>
      <c r="AX76" s="340">
        <v>-3892791.7081266665</v>
      </c>
      <c r="AY76" s="340">
        <v>-3867982.4909833334</v>
      </c>
      <c r="AZ76" s="340">
        <v>-3843173.2738399999</v>
      </c>
      <c r="BA76" s="340">
        <v>-3818364.0566966664</v>
      </c>
      <c r="BB76" s="340">
        <v>-3793554.8395533334</v>
      </c>
      <c r="BC76" s="340">
        <v>-3768745.6224100003</v>
      </c>
      <c r="BD76" s="340">
        <v>-3743936.4052666668</v>
      </c>
      <c r="BE76" s="340">
        <v>-3719127.1881233333</v>
      </c>
      <c r="BF76" s="340">
        <v>-3694317.9709800002</v>
      </c>
      <c r="BG76" s="340">
        <v>-3669508.7538366672</v>
      </c>
    </row>
    <row r="77" spans="1:59" s="296" customFormat="1" ht="15.75" x14ac:dyDescent="0.25">
      <c r="A77" s="343" t="s">
        <v>215</v>
      </c>
      <c r="B77" s="342">
        <v>0</v>
      </c>
      <c r="C77" s="342">
        <v>2255383.3766666665</v>
      </c>
      <c r="D77" s="342">
        <v>2255383.3766666665</v>
      </c>
      <c r="E77" s="342">
        <v>2255383.3766666665</v>
      </c>
      <c r="F77" s="342">
        <v>2255383.3766666665</v>
      </c>
      <c r="G77" s="342">
        <v>2255383.3766666665</v>
      </c>
      <c r="H77" s="342">
        <v>2255383.3766666665</v>
      </c>
      <c r="I77" s="342">
        <v>2255383.3766666665</v>
      </c>
      <c r="J77" s="342">
        <v>2255383.3766666665</v>
      </c>
      <c r="K77" s="342">
        <v>2255383.3766666665</v>
      </c>
      <c r="L77" s="342">
        <v>2255383.3766666665</v>
      </c>
      <c r="M77" s="342">
        <v>2255383.3766666665</v>
      </c>
      <c r="N77" s="342">
        <v>2255383.3766666665</v>
      </c>
      <c r="O77" s="342">
        <v>2255383.3766666665</v>
      </c>
      <c r="P77" s="342">
        <v>2255383.3766666665</v>
      </c>
      <c r="Q77" s="342">
        <v>2255383.3766666665</v>
      </c>
      <c r="R77" s="342">
        <v>2255383.3766666665</v>
      </c>
      <c r="S77" s="342">
        <v>2255383.3766666665</v>
      </c>
      <c r="T77" s="342">
        <v>2255383.3766666665</v>
      </c>
      <c r="U77" s="342">
        <v>2255383.3766666665</v>
      </c>
      <c r="V77" s="342">
        <v>2255383.3766666665</v>
      </c>
      <c r="W77" s="342">
        <v>2255383.3766666665</v>
      </c>
      <c r="X77" s="342">
        <v>2255383.3766666665</v>
      </c>
      <c r="Y77" s="342">
        <v>2255383.3766666665</v>
      </c>
      <c r="Z77" s="342">
        <v>2255383.3766666665</v>
      </c>
      <c r="AA77" s="342">
        <v>2255383.3766666665</v>
      </c>
      <c r="AB77" s="342">
        <v>2255383.3766666665</v>
      </c>
      <c r="AC77" s="342">
        <v>2255383.3766666665</v>
      </c>
      <c r="AD77" s="342">
        <v>2255383.3766666665</v>
      </c>
      <c r="AE77" s="342">
        <v>2255383.3766666665</v>
      </c>
      <c r="AF77" s="342">
        <v>2255383.3766666665</v>
      </c>
      <c r="AG77" s="342">
        <v>2255383.3766666665</v>
      </c>
      <c r="AH77" s="342">
        <v>2255383.3766666665</v>
      </c>
      <c r="AI77" s="342">
        <v>2255383.3766666665</v>
      </c>
      <c r="AJ77" s="342">
        <v>2255383.3766666665</v>
      </c>
      <c r="AK77" s="342">
        <v>2255383.3766666665</v>
      </c>
      <c r="AL77" s="342">
        <v>2255383.3766666665</v>
      </c>
      <c r="AM77" s="342">
        <v>2255383.3766666665</v>
      </c>
      <c r="AN77" s="342">
        <v>2255383.3766666665</v>
      </c>
      <c r="AO77" s="342">
        <v>2255383.3766666665</v>
      </c>
      <c r="AP77" s="342">
        <v>2255383.3766666665</v>
      </c>
      <c r="AQ77" s="342">
        <v>2255383.3766666665</v>
      </c>
      <c r="AR77" s="342">
        <v>2255383.3766666665</v>
      </c>
      <c r="AS77" s="342">
        <v>2255383.3766666665</v>
      </c>
      <c r="AT77" s="342">
        <v>2255383.3766666665</v>
      </c>
      <c r="AU77" s="342">
        <v>2255383.3766666665</v>
      </c>
      <c r="AV77" s="342">
        <v>2255383.3766666665</v>
      </c>
      <c r="AW77" s="342">
        <v>2255383.3766666665</v>
      </c>
      <c r="AX77" s="342">
        <v>2255383.3766666665</v>
      </c>
      <c r="AY77" s="342">
        <v>2255383.3766666665</v>
      </c>
      <c r="AZ77" s="342">
        <v>2255383.3766666665</v>
      </c>
      <c r="BA77" s="342">
        <v>2255383.3766666665</v>
      </c>
      <c r="BB77" s="342">
        <v>2255383.3766666665</v>
      </c>
      <c r="BC77" s="342">
        <v>2255383.3766666665</v>
      </c>
      <c r="BD77" s="342">
        <v>2255383.3766666665</v>
      </c>
      <c r="BE77" s="342">
        <v>2255383.3766666665</v>
      </c>
      <c r="BF77" s="342">
        <v>2255383.3766666665</v>
      </c>
      <c r="BG77" s="342">
        <v>2255383.3766666665</v>
      </c>
    </row>
    <row r="78" spans="1:59" s="296" customFormat="1" ht="15.75" x14ac:dyDescent="0.25">
      <c r="A78" s="343" t="s">
        <v>214</v>
      </c>
      <c r="B78" s="342">
        <v>0</v>
      </c>
      <c r="C78" s="342">
        <v>0</v>
      </c>
      <c r="D78" s="342">
        <v>0</v>
      </c>
      <c r="E78" s="342">
        <v>0</v>
      </c>
      <c r="F78" s="342">
        <v>0</v>
      </c>
      <c r="G78" s="342">
        <v>0</v>
      </c>
      <c r="H78" s="342">
        <v>0</v>
      </c>
      <c r="I78" s="342">
        <v>0</v>
      </c>
      <c r="J78" s="342">
        <v>0</v>
      </c>
      <c r="K78" s="342">
        <v>0</v>
      </c>
      <c r="L78" s="342">
        <v>0</v>
      </c>
      <c r="M78" s="342">
        <v>0</v>
      </c>
      <c r="N78" s="342">
        <v>0</v>
      </c>
      <c r="O78" s="342">
        <v>0</v>
      </c>
      <c r="P78" s="342">
        <v>0</v>
      </c>
      <c r="Q78" s="342">
        <v>0</v>
      </c>
      <c r="R78" s="342">
        <v>0</v>
      </c>
      <c r="S78" s="342">
        <v>0</v>
      </c>
      <c r="T78" s="342">
        <v>0</v>
      </c>
      <c r="U78" s="342">
        <v>0</v>
      </c>
      <c r="V78" s="342">
        <v>0</v>
      </c>
      <c r="W78" s="342">
        <v>0</v>
      </c>
      <c r="X78" s="342">
        <v>0</v>
      </c>
      <c r="Y78" s="342">
        <v>0</v>
      </c>
      <c r="Z78" s="342">
        <v>0</v>
      </c>
      <c r="AA78" s="342">
        <v>0</v>
      </c>
      <c r="AB78" s="342">
        <v>0</v>
      </c>
      <c r="AC78" s="342">
        <v>0</v>
      </c>
      <c r="AD78" s="342">
        <v>0</v>
      </c>
      <c r="AE78" s="342">
        <v>0</v>
      </c>
      <c r="AF78" s="342">
        <v>0</v>
      </c>
      <c r="AG78" s="342">
        <v>0</v>
      </c>
      <c r="AH78" s="342">
        <v>0</v>
      </c>
      <c r="AI78" s="342">
        <v>0</v>
      </c>
      <c r="AJ78" s="342">
        <v>0</v>
      </c>
      <c r="AK78" s="342">
        <v>0</v>
      </c>
      <c r="AL78" s="342">
        <v>0</v>
      </c>
      <c r="AM78" s="342">
        <v>0</v>
      </c>
      <c r="AN78" s="342">
        <v>0</v>
      </c>
      <c r="AO78" s="342">
        <v>0</v>
      </c>
      <c r="AP78" s="342">
        <v>0</v>
      </c>
      <c r="AQ78" s="342">
        <v>0</v>
      </c>
      <c r="AR78" s="342">
        <v>0</v>
      </c>
      <c r="AS78" s="342">
        <v>0</v>
      </c>
      <c r="AT78" s="342">
        <v>0</v>
      </c>
      <c r="AU78" s="342">
        <v>0</v>
      </c>
      <c r="AV78" s="342">
        <v>0</v>
      </c>
      <c r="AW78" s="342">
        <v>0</v>
      </c>
      <c r="AX78" s="342">
        <v>0</v>
      </c>
      <c r="AY78" s="342">
        <v>0</v>
      </c>
      <c r="AZ78" s="342">
        <v>0</v>
      </c>
      <c r="BA78" s="342">
        <v>0</v>
      </c>
      <c r="BB78" s="342">
        <v>0</v>
      </c>
      <c r="BC78" s="342">
        <v>0</v>
      </c>
      <c r="BD78" s="342">
        <v>0</v>
      </c>
      <c r="BE78" s="342">
        <v>0</v>
      </c>
      <c r="BF78" s="342">
        <v>0</v>
      </c>
      <c r="BG78" s="342">
        <v>0</v>
      </c>
    </row>
    <row r="79" spans="1:59" s="296" customFormat="1" ht="15.75" x14ac:dyDescent="0.25">
      <c r="A79" s="343" t="s">
        <v>213</v>
      </c>
      <c r="B79" s="342">
        <v>0</v>
      </c>
      <c r="C79" s="342">
        <v>0</v>
      </c>
      <c r="D79" s="342">
        <v>0</v>
      </c>
      <c r="E79" s="342">
        <v>0</v>
      </c>
      <c r="F79" s="342">
        <v>0</v>
      </c>
      <c r="G79" s="342">
        <v>0</v>
      </c>
      <c r="H79" s="342">
        <v>0</v>
      </c>
      <c r="I79" s="342">
        <v>0</v>
      </c>
      <c r="J79" s="342">
        <v>0</v>
      </c>
      <c r="K79" s="342">
        <v>0</v>
      </c>
      <c r="L79" s="342">
        <v>0</v>
      </c>
      <c r="M79" s="342">
        <v>0</v>
      </c>
      <c r="N79" s="342">
        <v>0</v>
      </c>
      <c r="O79" s="342">
        <v>0</v>
      </c>
      <c r="P79" s="342">
        <v>0</v>
      </c>
      <c r="Q79" s="342">
        <v>0</v>
      </c>
      <c r="R79" s="342">
        <v>0</v>
      </c>
      <c r="S79" s="342">
        <v>0</v>
      </c>
      <c r="T79" s="342">
        <v>0</v>
      </c>
      <c r="U79" s="342">
        <v>0</v>
      </c>
      <c r="V79" s="342">
        <v>0</v>
      </c>
      <c r="W79" s="342">
        <v>0</v>
      </c>
      <c r="X79" s="342">
        <v>0</v>
      </c>
      <c r="Y79" s="342">
        <v>0</v>
      </c>
      <c r="Z79" s="342">
        <v>0</v>
      </c>
      <c r="AA79" s="342">
        <v>0</v>
      </c>
      <c r="AB79" s="342">
        <v>0</v>
      </c>
      <c r="AC79" s="342">
        <v>0</v>
      </c>
      <c r="AD79" s="342">
        <v>0</v>
      </c>
      <c r="AE79" s="342">
        <v>0</v>
      </c>
      <c r="AF79" s="342">
        <v>0</v>
      </c>
      <c r="AG79" s="342">
        <v>0</v>
      </c>
      <c r="AH79" s="342">
        <v>0</v>
      </c>
      <c r="AI79" s="342">
        <v>0</v>
      </c>
      <c r="AJ79" s="342">
        <v>0</v>
      </c>
      <c r="AK79" s="342">
        <v>0</v>
      </c>
      <c r="AL79" s="342">
        <v>0</v>
      </c>
      <c r="AM79" s="342">
        <v>0</v>
      </c>
      <c r="AN79" s="342">
        <v>0</v>
      </c>
      <c r="AO79" s="342">
        <v>0</v>
      </c>
      <c r="AP79" s="342">
        <v>0</v>
      </c>
      <c r="AQ79" s="342">
        <v>0</v>
      </c>
      <c r="AR79" s="342">
        <v>0</v>
      </c>
      <c r="AS79" s="342">
        <v>0</v>
      </c>
      <c r="AT79" s="342">
        <v>0</v>
      </c>
      <c r="AU79" s="342">
        <v>0</v>
      </c>
      <c r="AV79" s="342">
        <v>0</v>
      </c>
      <c r="AW79" s="342">
        <v>0</v>
      </c>
      <c r="AX79" s="342">
        <v>0</v>
      </c>
      <c r="AY79" s="342">
        <v>0</v>
      </c>
      <c r="AZ79" s="342">
        <v>0</v>
      </c>
      <c r="BA79" s="342">
        <v>0</v>
      </c>
      <c r="BB79" s="342">
        <v>0</v>
      </c>
      <c r="BC79" s="342">
        <v>0</v>
      </c>
      <c r="BD79" s="342">
        <v>0</v>
      </c>
      <c r="BE79" s="342">
        <v>0</v>
      </c>
      <c r="BF79" s="342">
        <v>0</v>
      </c>
      <c r="BG79" s="342">
        <v>0</v>
      </c>
    </row>
    <row r="80" spans="1:59" s="296" customFormat="1" ht="15.75" x14ac:dyDescent="0.25">
      <c r="A80" s="343" t="s">
        <v>212</v>
      </c>
      <c r="B80" s="350">
        <v>-25711370.493999999</v>
      </c>
      <c r="C80" s="350">
        <v>0</v>
      </c>
      <c r="D80" s="350">
        <v>0</v>
      </c>
      <c r="E80" s="350">
        <v>0</v>
      </c>
      <c r="F80" s="350">
        <v>0</v>
      </c>
      <c r="G80" s="350">
        <v>0</v>
      </c>
      <c r="H80" s="350">
        <v>0</v>
      </c>
      <c r="I80" s="350">
        <v>0</v>
      </c>
      <c r="J80" s="350">
        <v>0</v>
      </c>
      <c r="K80" s="350">
        <v>0</v>
      </c>
      <c r="L80" s="350">
        <v>0</v>
      </c>
      <c r="M80" s="350">
        <v>0</v>
      </c>
      <c r="N80" s="350">
        <v>0</v>
      </c>
      <c r="O80" s="350">
        <v>0</v>
      </c>
      <c r="P80" s="350">
        <v>0</v>
      </c>
      <c r="Q80" s="350">
        <v>0</v>
      </c>
      <c r="R80" s="350">
        <v>0</v>
      </c>
      <c r="S80" s="350">
        <v>0</v>
      </c>
      <c r="T80" s="350">
        <v>0</v>
      </c>
      <c r="U80" s="350">
        <v>0</v>
      </c>
      <c r="V80" s="350">
        <v>0</v>
      </c>
      <c r="W80" s="350">
        <v>0</v>
      </c>
      <c r="X80" s="350">
        <v>0</v>
      </c>
      <c r="Y80" s="350">
        <v>0</v>
      </c>
      <c r="Z80" s="350">
        <v>0</v>
      </c>
      <c r="AA80" s="350">
        <v>0</v>
      </c>
      <c r="AB80" s="350">
        <v>0</v>
      </c>
      <c r="AC80" s="350">
        <v>0</v>
      </c>
      <c r="AD80" s="350">
        <v>0</v>
      </c>
      <c r="AE80" s="350">
        <v>0</v>
      </c>
      <c r="AF80" s="350">
        <v>0</v>
      </c>
      <c r="AG80" s="350">
        <v>0</v>
      </c>
      <c r="AH80" s="350">
        <v>0</v>
      </c>
      <c r="AI80" s="350">
        <v>0</v>
      </c>
      <c r="AJ80" s="350">
        <v>0</v>
      </c>
      <c r="AK80" s="350">
        <v>0</v>
      </c>
      <c r="AL80" s="350">
        <v>0</v>
      </c>
      <c r="AM80" s="350">
        <v>0</v>
      </c>
      <c r="AN80" s="350">
        <v>0</v>
      </c>
      <c r="AO80" s="350">
        <v>0</v>
      </c>
      <c r="AP80" s="350">
        <v>0</v>
      </c>
      <c r="AQ80" s="350">
        <v>0</v>
      </c>
      <c r="AR80" s="350">
        <v>0</v>
      </c>
      <c r="AS80" s="350">
        <v>0</v>
      </c>
      <c r="AT80" s="350">
        <v>0</v>
      </c>
      <c r="AU80" s="350">
        <v>0</v>
      </c>
      <c r="AV80" s="350">
        <v>0</v>
      </c>
      <c r="AW80" s="350">
        <v>0</v>
      </c>
      <c r="AX80" s="350">
        <v>0</v>
      </c>
      <c r="AY80" s="350">
        <v>0</v>
      </c>
      <c r="AZ80" s="350">
        <v>0</v>
      </c>
      <c r="BA80" s="350">
        <v>0</v>
      </c>
      <c r="BB80" s="350">
        <v>0</v>
      </c>
      <c r="BC80" s="350">
        <v>0</v>
      </c>
      <c r="BD80" s="350">
        <v>0</v>
      </c>
      <c r="BE80" s="350">
        <v>0</v>
      </c>
      <c r="BF80" s="350">
        <v>0</v>
      </c>
      <c r="BG80" s="350">
        <v>0</v>
      </c>
    </row>
    <row r="81" spans="1:59" s="296" customFormat="1" ht="15.75" x14ac:dyDescent="0.25">
      <c r="A81" s="343" t="s">
        <v>211</v>
      </c>
      <c r="B81" s="342">
        <v>0</v>
      </c>
      <c r="C81" s="342">
        <v>0</v>
      </c>
      <c r="D81" s="342">
        <v>0</v>
      </c>
      <c r="E81" s="342">
        <v>0</v>
      </c>
      <c r="F81" s="342">
        <v>0</v>
      </c>
      <c r="G81" s="342">
        <v>0</v>
      </c>
      <c r="H81" s="342">
        <v>0</v>
      </c>
      <c r="I81" s="342">
        <v>0</v>
      </c>
      <c r="J81" s="342">
        <v>0</v>
      </c>
      <c r="K81" s="342">
        <v>0</v>
      </c>
      <c r="L81" s="342">
        <v>0</v>
      </c>
      <c r="M81" s="342">
        <v>0</v>
      </c>
      <c r="N81" s="342">
        <v>0</v>
      </c>
      <c r="O81" s="342">
        <v>0</v>
      </c>
      <c r="P81" s="342">
        <v>0</v>
      </c>
      <c r="Q81" s="342">
        <v>0</v>
      </c>
      <c r="R81" s="342">
        <v>0</v>
      </c>
      <c r="S81" s="342">
        <v>0</v>
      </c>
      <c r="T81" s="342">
        <v>0</v>
      </c>
      <c r="U81" s="342">
        <v>0</v>
      </c>
      <c r="V81" s="342">
        <v>0</v>
      </c>
      <c r="W81" s="342">
        <v>0</v>
      </c>
      <c r="X81" s="342">
        <v>0</v>
      </c>
      <c r="Y81" s="342">
        <v>0</v>
      </c>
      <c r="Z81" s="342">
        <v>0</v>
      </c>
      <c r="AA81" s="342">
        <v>0</v>
      </c>
      <c r="AB81" s="342">
        <v>0</v>
      </c>
      <c r="AC81" s="342">
        <v>0</v>
      </c>
      <c r="AD81" s="342">
        <v>0</v>
      </c>
      <c r="AE81" s="342">
        <v>0</v>
      </c>
      <c r="AF81" s="342">
        <v>0</v>
      </c>
      <c r="AG81" s="342">
        <v>0</v>
      </c>
      <c r="AH81" s="342">
        <v>0</v>
      </c>
      <c r="AI81" s="342">
        <v>0</v>
      </c>
      <c r="AJ81" s="342">
        <v>0</v>
      </c>
      <c r="AK81" s="342">
        <v>0</v>
      </c>
      <c r="AL81" s="342">
        <v>0</v>
      </c>
      <c r="AM81" s="342">
        <v>0</v>
      </c>
      <c r="AN81" s="342">
        <v>0</v>
      </c>
      <c r="AO81" s="342">
        <v>0</v>
      </c>
      <c r="AP81" s="342">
        <v>0</v>
      </c>
      <c r="AQ81" s="342">
        <v>0</v>
      </c>
      <c r="AR81" s="342">
        <v>0</v>
      </c>
      <c r="AS81" s="342">
        <v>0</v>
      </c>
      <c r="AT81" s="342">
        <v>0</v>
      </c>
      <c r="AU81" s="342">
        <v>0</v>
      </c>
      <c r="AV81" s="342">
        <v>0</v>
      </c>
      <c r="AW81" s="342">
        <v>0</v>
      </c>
      <c r="AX81" s="342">
        <v>0</v>
      </c>
      <c r="AY81" s="342">
        <v>0</v>
      </c>
      <c r="AZ81" s="342">
        <v>0</v>
      </c>
      <c r="BA81" s="342">
        <v>0</v>
      </c>
      <c r="BB81" s="342">
        <v>0</v>
      </c>
      <c r="BC81" s="342">
        <v>0</v>
      </c>
      <c r="BD81" s="342">
        <v>0</v>
      </c>
      <c r="BE81" s="342">
        <v>0</v>
      </c>
      <c r="BF81" s="342">
        <v>0</v>
      </c>
      <c r="BG81" s="342">
        <v>0</v>
      </c>
    </row>
    <row r="82" spans="1:59" s="296" customFormat="1" ht="15.75" x14ac:dyDescent="0.25">
      <c r="A82" s="343" t="s">
        <v>210</v>
      </c>
      <c r="B82" s="342">
        <v>-128556852.46999998</v>
      </c>
      <c r="C82" s="342">
        <v>0</v>
      </c>
      <c r="D82" s="342">
        <v>0</v>
      </c>
      <c r="E82" s="342">
        <v>0</v>
      </c>
      <c r="F82" s="342">
        <v>0</v>
      </c>
      <c r="G82" s="342">
        <v>0</v>
      </c>
      <c r="H82" s="342">
        <v>0</v>
      </c>
      <c r="I82" s="342">
        <v>0</v>
      </c>
      <c r="J82" s="342">
        <v>0</v>
      </c>
      <c r="K82" s="342">
        <v>0</v>
      </c>
      <c r="L82" s="342">
        <v>0</v>
      </c>
      <c r="M82" s="342">
        <v>0</v>
      </c>
      <c r="N82" s="342">
        <v>0</v>
      </c>
      <c r="O82" s="342">
        <v>0</v>
      </c>
      <c r="P82" s="342">
        <v>0</v>
      </c>
      <c r="Q82" s="342">
        <v>0</v>
      </c>
      <c r="R82" s="342">
        <v>0</v>
      </c>
      <c r="S82" s="342">
        <v>0</v>
      </c>
      <c r="T82" s="342">
        <v>0</v>
      </c>
      <c r="U82" s="342">
        <v>0</v>
      </c>
      <c r="V82" s="342">
        <v>0</v>
      </c>
      <c r="W82" s="342">
        <v>0</v>
      </c>
      <c r="X82" s="342">
        <v>0</v>
      </c>
      <c r="Y82" s="342">
        <v>0</v>
      </c>
      <c r="Z82" s="342">
        <v>0</v>
      </c>
      <c r="AA82" s="342">
        <v>0</v>
      </c>
      <c r="AB82" s="342">
        <v>0</v>
      </c>
      <c r="AC82" s="342">
        <v>0</v>
      </c>
      <c r="AD82" s="342">
        <v>0</v>
      </c>
      <c r="AE82" s="342">
        <v>0</v>
      </c>
      <c r="AF82" s="342">
        <v>0</v>
      </c>
      <c r="AG82" s="342">
        <v>0</v>
      </c>
      <c r="AH82" s="342">
        <v>0</v>
      </c>
      <c r="AI82" s="342">
        <v>0</v>
      </c>
      <c r="AJ82" s="342">
        <v>0</v>
      </c>
      <c r="AK82" s="342">
        <v>0</v>
      </c>
      <c r="AL82" s="342">
        <v>0</v>
      </c>
      <c r="AM82" s="342">
        <v>0</v>
      </c>
      <c r="AN82" s="342">
        <v>0</v>
      </c>
      <c r="AO82" s="342">
        <v>0</v>
      </c>
      <c r="AP82" s="342">
        <v>0</v>
      </c>
      <c r="AQ82" s="342">
        <v>0</v>
      </c>
      <c r="AR82" s="342">
        <v>0</v>
      </c>
      <c r="AS82" s="342">
        <v>0</v>
      </c>
      <c r="AT82" s="342">
        <v>0</v>
      </c>
      <c r="AU82" s="342">
        <v>0</v>
      </c>
      <c r="AV82" s="342">
        <v>0</v>
      </c>
      <c r="AW82" s="342">
        <v>0</v>
      </c>
      <c r="AX82" s="342">
        <v>0</v>
      </c>
      <c r="AY82" s="342">
        <v>0</v>
      </c>
      <c r="AZ82" s="342">
        <v>0</v>
      </c>
      <c r="BA82" s="342">
        <v>0</v>
      </c>
      <c r="BB82" s="342">
        <v>0</v>
      </c>
      <c r="BC82" s="342">
        <v>0</v>
      </c>
      <c r="BD82" s="342">
        <v>0</v>
      </c>
      <c r="BE82" s="342">
        <v>0</v>
      </c>
      <c r="BF82" s="342">
        <v>0</v>
      </c>
      <c r="BG82" s="342">
        <v>0</v>
      </c>
    </row>
    <row r="83" spans="1:59" s="296" customFormat="1" ht="15.75" x14ac:dyDescent="0.25">
      <c r="A83" s="343" t="s">
        <v>209</v>
      </c>
      <c r="B83" s="342">
        <v>0</v>
      </c>
      <c r="C83" s="342">
        <v>0</v>
      </c>
      <c r="D83" s="342">
        <v>0</v>
      </c>
      <c r="E83" s="342">
        <v>0</v>
      </c>
      <c r="F83" s="342">
        <v>0</v>
      </c>
      <c r="G83" s="342">
        <v>0</v>
      </c>
      <c r="H83" s="342">
        <v>0</v>
      </c>
      <c r="I83" s="342">
        <v>0</v>
      </c>
      <c r="J83" s="342">
        <v>0</v>
      </c>
      <c r="K83" s="342">
        <v>0</v>
      </c>
      <c r="L83" s="342">
        <v>0</v>
      </c>
      <c r="M83" s="342">
        <v>0</v>
      </c>
      <c r="N83" s="342">
        <v>0</v>
      </c>
      <c r="O83" s="342">
        <v>0</v>
      </c>
      <c r="P83" s="342">
        <v>0</v>
      </c>
      <c r="Q83" s="342">
        <v>0</v>
      </c>
      <c r="R83" s="342">
        <v>0</v>
      </c>
      <c r="S83" s="342">
        <v>0</v>
      </c>
      <c r="T83" s="342">
        <v>0</v>
      </c>
      <c r="U83" s="342">
        <v>0</v>
      </c>
      <c r="V83" s="342">
        <v>0</v>
      </c>
      <c r="W83" s="342">
        <v>0</v>
      </c>
      <c r="X83" s="342">
        <v>0</v>
      </c>
      <c r="Y83" s="342">
        <v>0</v>
      </c>
      <c r="Z83" s="342">
        <v>0</v>
      </c>
      <c r="AA83" s="342">
        <v>0</v>
      </c>
      <c r="AB83" s="342">
        <v>0</v>
      </c>
      <c r="AC83" s="342">
        <v>0</v>
      </c>
      <c r="AD83" s="342">
        <v>0</v>
      </c>
      <c r="AE83" s="342">
        <v>0</v>
      </c>
      <c r="AF83" s="342">
        <v>0</v>
      </c>
      <c r="AG83" s="342">
        <v>0</v>
      </c>
      <c r="AH83" s="342">
        <v>0</v>
      </c>
      <c r="AI83" s="342">
        <v>0</v>
      </c>
      <c r="AJ83" s="342">
        <v>0</v>
      </c>
      <c r="AK83" s="342">
        <v>0</v>
      </c>
      <c r="AL83" s="342">
        <v>0</v>
      </c>
      <c r="AM83" s="342">
        <v>0</v>
      </c>
      <c r="AN83" s="342">
        <v>0</v>
      </c>
      <c r="AO83" s="342">
        <v>0</v>
      </c>
      <c r="AP83" s="342">
        <v>0</v>
      </c>
      <c r="AQ83" s="342">
        <v>0</v>
      </c>
      <c r="AR83" s="342">
        <v>0</v>
      </c>
      <c r="AS83" s="342">
        <v>0</v>
      </c>
      <c r="AT83" s="342">
        <v>0</v>
      </c>
      <c r="AU83" s="342">
        <v>0</v>
      </c>
      <c r="AV83" s="342">
        <v>0</v>
      </c>
      <c r="AW83" s="342">
        <v>0</v>
      </c>
      <c r="AX83" s="342">
        <v>0</v>
      </c>
      <c r="AY83" s="342">
        <v>0</v>
      </c>
      <c r="AZ83" s="342">
        <v>0</v>
      </c>
      <c r="BA83" s="342">
        <v>0</v>
      </c>
      <c r="BB83" s="342">
        <v>0</v>
      </c>
      <c r="BC83" s="342">
        <v>0</v>
      </c>
      <c r="BD83" s="342">
        <v>0</v>
      </c>
      <c r="BE83" s="342">
        <v>0</v>
      </c>
      <c r="BF83" s="342">
        <v>0</v>
      </c>
      <c r="BG83" s="342">
        <v>0</v>
      </c>
    </row>
    <row r="84" spans="1:59" s="297" customFormat="1" ht="14.25" x14ac:dyDescent="0.25">
      <c r="A84" s="351" t="s">
        <v>208</v>
      </c>
      <c r="B84" s="340">
        <v>-154268222.96399999</v>
      </c>
      <c r="C84" s="340">
        <v>-2803441.5371966665</v>
      </c>
      <c r="D84" s="340">
        <v>-2778632.320053333</v>
      </c>
      <c r="E84" s="340">
        <v>-2753823.1029099994</v>
      </c>
      <c r="F84" s="340">
        <v>-2729013.8857666668</v>
      </c>
      <c r="G84" s="340">
        <v>-2704204.6686233324</v>
      </c>
      <c r="H84" s="340">
        <v>-2679395.4514799998</v>
      </c>
      <c r="I84" s="340">
        <v>-2654586.2343366663</v>
      </c>
      <c r="J84" s="340">
        <v>-2629777.0171933328</v>
      </c>
      <c r="K84" s="340">
        <v>-2604967.8000500002</v>
      </c>
      <c r="L84" s="340">
        <v>-2580158.5829066657</v>
      </c>
      <c r="M84" s="340">
        <v>-2555349.3657633332</v>
      </c>
      <c r="N84" s="340">
        <v>-2530540.1486199996</v>
      </c>
      <c r="O84" s="340">
        <v>-2505730.9314766661</v>
      </c>
      <c r="P84" s="340">
        <v>-2480921.7143333335</v>
      </c>
      <c r="Q84" s="340">
        <v>-2456112.4971899991</v>
      </c>
      <c r="R84" s="340">
        <v>-2431303.2800466665</v>
      </c>
      <c r="S84" s="340">
        <v>-2406494.062903333</v>
      </c>
      <c r="T84" s="340">
        <v>-2381684.8457599995</v>
      </c>
      <c r="U84" s="340">
        <v>-2356875.628616666</v>
      </c>
      <c r="V84" s="340">
        <v>-2332066.4114733324</v>
      </c>
      <c r="W84" s="340">
        <v>-2307257.1943299999</v>
      </c>
      <c r="X84" s="340">
        <v>-2282447.9771866663</v>
      </c>
      <c r="Y84" s="340">
        <v>-2257638.7600433328</v>
      </c>
      <c r="Z84" s="340">
        <v>-2232829.5429000002</v>
      </c>
      <c r="AA84" s="340">
        <v>-2208020.3257566658</v>
      </c>
      <c r="AB84" s="340">
        <v>-2183211.1086133332</v>
      </c>
      <c r="AC84" s="340">
        <v>-2158401.8914699997</v>
      </c>
      <c r="AD84" s="340">
        <v>-2133592.6743266662</v>
      </c>
      <c r="AE84" s="340">
        <v>-2108783.4571833336</v>
      </c>
      <c r="AF84" s="340">
        <v>-2083974.2400400001</v>
      </c>
      <c r="AG84" s="340">
        <v>-2059165.0228966665</v>
      </c>
      <c r="AH84" s="340">
        <v>-2034355.805753333</v>
      </c>
      <c r="AI84" s="340">
        <v>-2009546.5886099995</v>
      </c>
      <c r="AJ84" s="340">
        <v>-1984737.3714666669</v>
      </c>
      <c r="AK84" s="340">
        <v>-1959928.1543233334</v>
      </c>
      <c r="AL84" s="340">
        <v>-1935118.9371799999</v>
      </c>
      <c r="AM84" s="340">
        <v>-1910309.7200366664</v>
      </c>
      <c r="AN84" s="340">
        <v>-1885500.5028933329</v>
      </c>
      <c r="AO84" s="340">
        <v>-1860691.2857499998</v>
      </c>
      <c r="AP84" s="340">
        <v>-1835882.0686066668</v>
      </c>
      <c r="AQ84" s="340">
        <v>-1811072.8514633332</v>
      </c>
      <c r="AR84" s="340">
        <v>-1786263.6343199997</v>
      </c>
      <c r="AS84" s="340">
        <v>-1761454.4171766667</v>
      </c>
      <c r="AT84" s="340">
        <v>-1736645.2000333336</v>
      </c>
      <c r="AU84" s="340">
        <v>-1711835.9828900001</v>
      </c>
      <c r="AV84" s="340">
        <v>-1687026.7657466666</v>
      </c>
      <c r="AW84" s="340">
        <v>-1662217.5486033331</v>
      </c>
      <c r="AX84" s="340">
        <v>-1637408.33146</v>
      </c>
      <c r="AY84" s="340">
        <v>-1612599.114316667</v>
      </c>
      <c r="AZ84" s="340">
        <v>-1587789.8971733334</v>
      </c>
      <c r="BA84" s="340">
        <v>-1562980.6800299999</v>
      </c>
      <c r="BB84" s="340">
        <v>-1538171.4628866669</v>
      </c>
      <c r="BC84" s="340">
        <v>-1513362.2457433338</v>
      </c>
      <c r="BD84" s="340">
        <v>-1488553.0286000003</v>
      </c>
      <c r="BE84" s="340">
        <v>-1463743.8114566668</v>
      </c>
      <c r="BF84" s="340">
        <v>-1438934.5943133337</v>
      </c>
      <c r="BG84" s="340">
        <v>-1414125.3771700007</v>
      </c>
    </row>
    <row r="85" spans="1:59" s="297" customFormat="1" ht="14.25" x14ac:dyDescent="0.25">
      <c r="A85" s="351" t="s">
        <v>721</v>
      </c>
      <c r="B85" s="340">
        <v>-154268222.96399999</v>
      </c>
      <c r="C85" s="340">
        <v>-157071664.50119665</v>
      </c>
      <c r="D85" s="340">
        <v>-159850296.82124999</v>
      </c>
      <c r="E85" s="340">
        <v>-162604119.92416</v>
      </c>
      <c r="F85" s="340">
        <v>-165333133.80992666</v>
      </c>
      <c r="G85" s="340">
        <v>-168037338.47854999</v>
      </c>
      <c r="H85" s="340">
        <v>-170716733.93002999</v>
      </c>
      <c r="I85" s="340">
        <v>-173371320.16436666</v>
      </c>
      <c r="J85" s="340">
        <v>-176001097.18156001</v>
      </c>
      <c r="K85" s="340">
        <v>-178606064.98161</v>
      </c>
      <c r="L85" s="340">
        <v>-181186223.56451666</v>
      </c>
      <c r="M85" s="340">
        <v>-183741572.93028</v>
      </c>
      <c r="N85" s="340">
        <v>-186272113.07890001</v>
      </c>
      <c r="O85" s="340">
        <v>-188777844.01037666</v>
      </c>
      <c r="P85" s="340">
        <v>-191258765.72470999</v>
      </c>
      <c r="Q85" s="340">
        <v>-193714878.22189999</v>
      </c>
      <c r="R85" s="340">
        <v>-196146181.50194666</v>
      </c>
      <c r="S85" s="340">
        <v>-198552675.56485</v>
      </c>
      <c r="T85" s="340">
        <v>-200934360.41060999</v>
      </c>
      <c r="U85" s="340">
        <v>-203291236.03922665</v>
      </c>
      <c r="V85" s="340">
        <v>-205623302.45069999</v>
      </c>
      <c r="W85" s="340">
        <v>-207930559.64502999</v>
      </c>
      <c r="X85" s="340">
        <v>-210213007.62221667</v>
      </c>
      <c r="Y85" s="340">
        <v>-212470646.38225999</v>
      </c>
      <c r="Z85" s="340">
        <v>-214703475.92515999</v>
      </c>
      <c r="AA85" s="340">
        <v>-216911496.25091666</v>
      </c>
      <c r="AB85" s="340">
        <v>-219094707.35953</v>
      </c>
      <c r="AC85" s="340">
        <v>-221253109.25099999</v>
      </c>
      <c r="AD85" s="340">
        <v>-223386701.92532665</v>
      </c>
      <c r="AE85" s="340">
        <v>-225495485.38250998</v>
      </c>
      <c r="AF85" s="340">
        <v>-227579459.62254998</v>
      </c>
      <c r="AG85" s="340">
        <v>-229638624.64544666</v>
      </c>
      <c r="AH85" s="340">
        <v>-231672980.45119998</v>
      </c>
      <c r="AI85" s="340">
        <v>-233682527.03980997</v>
      </c>
      <c r="AJ85" s="340">
        <v>-235667264.41127664</v>
      </c>
      <c r="AK85" s="340">
        <v>-237627192.56559998</v>
      </c>
      <c r="AL85" s="340">
        <v>-239562311.50277999</v>
      </c>
      <c r="AM85" s="340">
        <v>-241472621.22281665</v>
      </c>
      <c r="AN85" s="340">
        <v>-243358121.72570997</v>
      </c>
      <c r="AO85" s="340">
        <v>-245218813.01145998</v>
      </c>
      <c r="AP85" s="340">
        <v>-247054695.08006665</v>
      </c>
      <c r="AQ85" s="340">
        <v>-248865767.93153</v>
      </c>
      <c r="AR85" s="340">
        <v>-250652031.56584999</v>
      </c>
      <c r="AS85" s="340">
        <v>-252413485.98302665</v>
      </c>
      <c r="AT85" s="340">
        <v>-254150131.18305999</v>
      </c>
      <c r="AU85" s="340">
        <v>-255861967.16595</v>
      </c>
      <c r="AV85" s="340">
        <v>-257548993.93169665</v>
      </c>
      <c r="AW85" s="340">
        <v>-259211211.48029998</v>
      </c>
      <c r="AX85" s="340">
        <v>-260848619.81175998</v>
      </c>
      <c r="AY85" s="340">
        <v>-262461218.92607665</v>
      </c>
      <c r="AZ85" s="340">
        <v>-264049008.82325</v>
      </c>
      <c r="BA85" s="340">
        <v>-265611989.50327998</v>
      </c>
      <c r="BB85" s="340">
        <v>-267150160.96616665</v>
      </c>
      <c r="BC85" s="340">
        <v>-268663523.21190995</v>
      </c>
      <c r="BD85" s="340">
        <v>-270152076.24050993</v>
      </c>
      <c r="BE85" s="340">
        <v>-271615820.05196661</v>
      </c>
      <c r="BF85" s="340">
        <v>-273054754.64627993</v>
      </c>
      <c r="BG85" s="340">
        <v>-274468880.02344996</v>
      </c>
    </row>
    <row r="86" spans="1:59" s="296" customFormat="1" ht="15.75" x14ac:dyDescent="0.25">
      <c r="A86" s="352" t="s">
        <v>207</v>
      </c>
      <c r="B86" s="353">
        <v>1</v>
      </c>
      <c r="C86" s="353">
        <v>0.88105726872246692</v>
      </c>
      <c r="D86" s="353">
        <v>0.77626191076869333</v>
      </c>
      <c r="E86" s="353">
        <v>0.68393119891514842</v>
      </c>
      <c r="F86" s="353">
        <v>0.60258255411026285</v>
      </c>
      <c r="G86" s="353">
        <v>0.53090973930419638</v>
      </c>
      <c r="H86" s="353">
        <v>0.4677618848495122</v>
      </c>
      <c r="I86" s="353">
        <v>0.41212500867798435</v>
      </c>
      <c r="J86" s="353">
        <v>0.3631057345180479</v>
      </c>
      <c r="K86" s="353">
        <v>0.31991694671193649</v>
      </c>
      <c r="L86" s="353">
        <v>0.28186515128804979</v>
      </c>
      <c r="M86" s="353">
        <v>0.24833934034189409</v>
      </c>
      <c r="N86" s="353">
        <v>0.21880118091796832</v>
      </c>
      <c r="O86" s="353">
        <v>0.19277637085283555</v>
      </c>
      <c r="P86" s="353">
        <v>0.16984702277782865</v>
      </c>
      <c r="Q86" s="353">
        <v>0.14964495398927638</v>
      </c>
      <c r="R86" s="353">
        <v>0.13184577443989109</v>
      </c>
      <c r="S86" s="353">
        <v>0.11616367792060887</v>
      </c>
      <c r="T86" s="353">
        <v>0.102346852793488</v>
      </c>
      <c r="U86" s="353">
        <v>9.0173438584570942E-2</v>
      </c>
      <c r="V86" s="353">
        <v>7.9447963510635183E-2</v>
      </c>
      <c r="W86" s="353">
        <v>6.999820573624245E-2</v>
      </c>
      <c r="X86" s="353">
        <v>6.1672427961447097E-2</v>
      </c>
      <c r="Y86" s="353">
        <v>5.4336940935195678E-2</v>
      </c>
      <c r="Z86" s="353">
        <v>4.7873956771097514E-2</v>
      </c>
      <c r="AA86" s="353">
        <v>4.2179697595680632E-2</v>
      </c>
      <c r="AB86" s="353">
        <v>3.7162729159189986E-2</v>
      </c>
      <c r="AC86" s="353">
        <v>3.2742492651268711E-2</v>
      </c>
      <c r="AD86" s="353">
        <v>2.8848011146492256E-2</v>
      </c>
      <c r="AE86" s="353">
        <v>2.5416749908803746E-2</v>
      </c>
      <c r="AF86" s="353">
        <v>2.239361225445264E-2</v>
      </c>
      <c r="AG86" s="353">
        <v>1.9730054849738013E-2</v>
      </c>
      <c r="AH86" s="353">
        <v>1.7383308237654636E-2</v>
      </c>
      <c r="AI86" s="353">
        <v>1.5315690077228756E-2</v>
      </c>
      <c r="AJ86" s="353">
        <v>1.3494000068042956E-2</v>
      </c>
      <c r="AK86" s="353">
        <v>1.1888986844090711E-2</v>
      </c>
      <c r="AL86" s="353">
        <v>1.0474878276731903E-2</v>
      </c>
      <c r="AM86" s="353">
        <v>9.228967644697713E-3</v>
      </c>
      <c r="AN86" s="353">
        <v>8.1312490261653842E-3</v>
      </c>
      <c r="AO86" s="353">
        <v>7.1640960582954934E-3</v>
      </c>
      <c r="AP86" s="353">
        <v>6.3119789059872195E-3</v>
      </c>
      <c r="AQ86" s="353">
        <v>5.5612148951429243E-3</v>
      </c>
      <c r="AR86" s="353">
        <v>4.8997488062933253E-3</v>
      </c>
      <c r="AS86" s="353">
        <v>4.3169593006989653E-3</v>
      </c>
      <c r="AT86" s="353">
        <v>3.8034883706598811E-3</v>
      </c>
      <c r="AU86" s="353">
        <v>3.3510910754712612E-3</v>
      </c>
      <c r="AV86" s="353">
        <v>2.9525031501949437E-3</v>
      </c>
      <c r="AW86" s="353">
        <v>2.6013243614052368E-3</v>
      </c>
      <c r="AX86" s="353">
        <v>2.2919157369209139E-3</v>
      </c>
      <c r="AY86" s="353">
        <v>2.0193090193135802E-3</v>
      </c>
      <c r="AZ86" s="353">
        <v>1.7791268892630662E-3</v>
      </c>
      <c r="BA86" s="353">
        <v>1.5675126777648163E-3</v>
      </c>
      <c r="BB86" s="353">
        <v>1.3810684385593096E-3</v>
      </c>
      <c r="BC86" s="353">
        <v>1.2168003863958674E-3</v>
      </c>
      <c r="BD86" s="353">
        <v>1.0720708250183855E-3</v>
      </c>
      <c r="BE86" s="353">
        <v>9.4455579296774032E-4</v>
      </c>
      <c r="BF86" s="353">
        <v>8.3220774710814137E-4</v>
      </c>
      <c r="BG86" s="353">
        <v>7.332226846767766E-4</v>
      </c>
    </row>
    <row r="87" spans="1:59" s="297" customFormat="1" ht="14.25" x14ac:dyDescent="0.25">
      <c r="A87" s="354" t="s">
        <v>722</v>
      </c>
      <c r="B87" s="355">
        <v>-154268222.96399999</v>
      </c>
      <c r="C87" s="355">
        <v>-2469992.5437856093</v>
      </c>
      <c r="D87" s="355">
        <v>-2156946.4340882478</v>
      </c>
      <c r="E87" s="355">
        <v>-1883425.53637347</v>
      </c>
      <c r="F87" s="355">
        <v>-1644456.1574876511</v>
      </c>
      <c r="G87" s="355">
        <v>-1435688.5956440042</v>
      </c>
      <c r="H87" s="355">
        <v>-1253319.0666414944</v>
      </c>
      <c r="I87" s="355">
        <v>-1094021.3748624565</v>
      </c>
      <c r="J87" s="355">
        <v>-954887.11544666614</v>
      </c>
      <c r="K87" s="355">
        <v>-833373.34487490635</v>
      </c>
      <c r="L87" s="355">
        <v>-727256.78931814746</v>
      </c>
      <c r="M87" s="355">
        <v>-634593.77583674365</v>
      </c>
      <c r="N87" s="355">
        <v>-553685.17287838703</v>
      </c>
      <c r="O87" s="355">
        <v>-483045.71530376689</v>
      </c>
      <c r="P87" s="355">
        <v>-421377.16692438337</v>
      </c>
      <c r="Q87" s="355">
        <v>-367544.84163448412</v>
      </c>
      <c r="R87" s="355">
        <v>-320557.06385600014</v>
      </c>
      <c r="S87" s="355">
        <v>-279547.20124096022</v>
      </c>
      <c r="T87" s="355">
        <v>-243757.94830947983</v>
      </c>
      <c r="U87" s="355">
        <v>-212527.57974853695</v>
      </c>
      <c r="V87" s="355">
        <v>-185277.92716311125</v>
      </c>
      <c r="W87" s="355">
        <v>-161503.86377513685</v>
      </c>
      <c r="X87" s="355">
        <v>-140764.10844879533</v>
      </c>
      <c r="Y87" s="355">
        <v>-122673.18395748298</v>
      </c>
      <c r="Z87" s="355">
        <v>-106894.38501402404</v>
      </c>
      <c r="AA87" s="355">
        <v>-93133.629625532398</v>
      </c>
      <c r="AB87" s="355">
        <v>-81134.083126732206</v>
      </c>
      <c r="AC87" s="355">
        <v>-70671.458069940956</v>
      </c>
      <c r="AD87" s="355">
        <v>-61549.905251049888</v>
      </c>
      <c r="AE87" s="355">
        <v>-53598.421743051345</v>
      </c>
      <c r="AF87" s="355">
        <v>-46667.711079723369</v>
      </c>
      <c r="AG87" s="355">
        <v>-40627.438846413264</v>
      </c>
      <c r="AH87" s="355">
        <v>-35363.83403647245</v>
      </c>
      <c r="AI87" s="355">
        <v>-30777.592746903068</v>
      </c>
      <c r="AJ87" s="355">
        <v>-26782.0462256186</v>
      </c>
      <c r="AK87" s="355">
        <v>-23301.560042113098</v>
      </c>
      <c r="AL87" s="355">
        <v>-20270.13531795931</v>
      </c>
      <c r="AM87" s="355">
        <v>-17630.18659756994</v>
      </c>
      <c r="AN87" s="355">
        <v>-15331.474127985755</v>
      </c>
      <c r="AO87" s="355">
        <v>-13330.171105946347</v>
      </c>
      <c r="AP87" s="355">
        <v>-11588.048890925462</v>
      </c>
      <c r="AQ87" s="355">
        <v>-10071.765317746858</v>
      </c>
      <c r="AR87" s="355">
        <v>-8752.2431099845962</v>
      </c>
      <c r="AS87" s="355">
        <v>-7604.1270289880867</v>
      </c>
      <c r="AT87" s="355">
        <v>-6605.3098222890876</v>
      </c>
      <c r="AU87" s="355">
        <v>-5736.5182849332541</v>
      </c>
      <c r="AV87" s="355">
        <v>-4980.9518403302209</v>
      </c>
      <c r="AW87" s="355">
        <v>-4323.9670031371434</v>
      </c>
      <c r="AX87" s="355">
        <v>-3752.80192263859</v>
      </c>
      <c r="AY87" s="355">
        <v>-3256.3359360767367</v>
      </c>
      <c r="AZ87" s="355">
        <v>-2824.8797005613164</v>
      </c>
      <c r="BA87" s="355">
        <v>-2449.992031048499</v>
      </c>
      <c r="BB87" s="355">
        <v>-2124.3200604853782</v>
      </c>
      <c r="BC87" s="355">
        <v>-1841.4597653774063</v>
      </c>
      <c r="BD87" s="355">
        <v>-1595.8342734548187</v>
      </c>
      <c r="BE87" s="355">
        <v>-1382.5876965320745</v>
      </c>
      <c r="BF87" s="355">
        <v>-1197.4925169694668</v>
      </c>
      <c r="BG87" s="355">
        <v>-1036.8688055181472</v>
      </c>
    </row>
    <row r="88" spans="1:59" s="297" customFormat="1" ht="14.25" x14ac:dyDescent="0.25">
      <c r="A88" s="354" t="s">
        <v>723</v>
      </c>
      <c r="B88" s="355">
        <v>-154268222.96399999</v>
      </c>
      <c r="C88" s="355">
        <v>-156738215.50778559</v>
      </c>
      <c r="D88" s="355">
        <v>-158895161.94187385</v>
      </c>
      <c r="E88" s="355">
        <v>-160778587.47824731</v>
      </c>
      <c r="F88" s="355">
        <v>-162423043.63573498</v>
      </c>
      <c r="G88" s="355">
        <v>-163858732.23137897</v>
      </c>
      <c r="H88" s="355">
        <v>-165112051.29802045</v>
      </c>
      <c r="I88" s="355">
        <v>-166206072.67288291</v>
      </c>
      <c r="J88" s="355">
        <v>-167160959.78832957</v>
      </c>
      <c r="K88" s="355">
        <v>-167994333.13320449</v>
      </c>
      <c r="L88" s="355">
        <v>-168721589.92252263</v>
      </c>
      <c r="M88" s="355">
        <v>-169356183.69835937</v>
      </c>
      <c r="N88" s="355">
        <v>-169909868.87123775</v>
      </c>
      <c r="O88" s="355">
        <v>-170392914.58654153</v>
      </c>
      <c r="P88" s="355">
        <v>-170814291.75346592</v>
      </c>
      <c r="Q88" s="355">
        <v>-171181836.5951004</v>
      </c>
      <c r="R88" s="355">
        <v>-171502393.65895641</v>
      </c>
      <c r="S88" s="355">
        <v>-171781940.86019737</v>
      </c>
      <c r="T88" s="355">
        <v>-172025698.80850685</v>
      </c>
      <c r="U88" s="355">
        <v>-172238226.38825539</v>
      </c>
      <c r="V88" s="355">
        <v>-172423504.31541851</v>
      </c>
      <c r="W88" s="355">
        <v>-172585008.17919365</v>
      </c>
      <c r="X88" s="355">
        <v>-172725772.28764245</v>
      </c>
      <c r="Y88" s="355">
        <v>-172848445.47159994</v>
      </c>
      <c r="Z88" s="355">
        <v>-172955339.85661396</v>
      </c>
      <c r="AA88" s="355">
        <v>-173048473.48623949</v>
      </c>
      <c r="AB88" s="355">
        <v>-173129607.56936622</v>
      </c>
      <c r="AC88" s="355">
        <v>-173200279.02743617</v>
      </c>
      <c r="AD88" s="355">
        <v>-173261828.93268722</v>
      </c>
      <c r="AE88" s="355">
        <v>-173315427.35443029</v>
      </c>
      <c r="AF88" s="355">
        <v>-173362095.06551</v>
      </c>
      <c r="AG88" s="355">
        <v>-173402722.50435641</v>
      </c>
      <c r="AH88" s="355">
        <v>-173438086.33839288</v>
      </c>
      <c r="AI88" s="355">
        <v>-173468863.9311398</v>
      </c>
      <c r="AJ88" s="355">
        <v>-173495645.9773654</v>
      </c>
      <c r="AK88" s="355">
        <v>-173518947.53740752</v>
      </c>
      <c r="AL88" s="355">
        <v>-173539217.67272547</v>
      </c>
      <c r="AM88" s="355">
        <v>-173556847.85932302</v>
      </c>
      <c r="AN88" s="355">
        <v>-173572179.333451</v>
      </c>
      <c r="AO88" s="355">
        <v>-173585509.50455695</v>
      </c>
      <c r="AP88" s="355">
        <v>-173597097.55344787</v>
      </c>
      <c r="AQ88" s="355">
        <v>-173607169.31876561</v>
      </c>
      <c r="AR88" s="355">
        <v>-173615921.56187558</v>
      </c>
      <c r="AS88" s="355">
        <v>-173623525.68890458</v>
      </c>
      <c r="AT88" s="355">
        <v>-173630130.99872687</v>
      </c>
      <c r="AU88" s="355">
        <v>-173635867.51701182</v>
      </c>
      <c r="AV88" s="355">
        <v>-173640848.46885216</v>
      </c>
      <c r="AW88" s="355">
        <v>-173645172.4358553</v>
      </c>
      <c r="AX88" s="355">
        <v>-173648925.23777795</v>
      </c>
      <c r="AY88" s="355">
        <v>-173652181.57371402</v>
      </c>
      <c r="AZ88" s="355">
        <v>-173655006.45341459</v>
      </c>
      <c r="BA88" s="355">
        <v>-173657456.44544563</v>
      </c>
      <c r="BB88" s="355">
        <v>-173659580.76550612</v>
      </c>
      <c r="BC88" s="355">
        <v>-173661422.22527149</v>
      </c>
      <c r="BD88" s="355">
        <v>-173663018.05954495</v>
      </c>
      <c r="BE88" s="355">
        <v>-173664400.64724147</v>
      </c>
      <c r="BF88" s="355">
        <v>-173665598.13975844</v>
      </c>
      <c r="BG88" s="355">
        <v>-173666635.00856397</v>
      </c>
    </row>
    <row r="89" spans="1:59" s="297" customFormat="1" ht="14.25" x14ac:dyDescent="0.25">
      <c r="A89" s="354" t="s">
        <v>724</v>
      </c>
      <c r="B89" s="356">
        <v>0</v>
      </c>
      <c r="C89" s="356">
        <v>0</v>
      </c>
      <c r="D89" s="356">
        <v>0</v>
      </c>
      <c r="E89" s="356">
        <v>0</v>
      </c>
      <c r="F89" s="356">
        <v>0</v>
      </c>
      <c r="G89" s="356">
        <v>0</v>
      </c>
      <c r="H89" s="356">
        <v>0</v>
      </c>
      <c r="I89" s="356">
        <v>0</v>
      </c>
      <c r="J89" s="356">
        <v>0</v>
      </c>
      <c r="K89" s="356">
        <v>0</v>
      </c>
      <c r="L89" s="356">
        <v>0</v>
      </c>
      <c r="M89" s="356">
        <v>0</v>
      </c>
      <c r="N89" s="356">
        <v>0</v>
      </c>
      <c r="O89" s="356">
        <v>0</v>
      </c>
      <c r="P89" s="356">
        <v>0</v>
      </c>
      <c r="Q89" s="356">
        <v>0</v>
      </c>
      <c r="R89" s="356">
        <v>0</v>
      </c>
      <c r="S89" s="356">
        <v>0</v>
      </c>
      <c r="T89" s="356">
        <v>0</v>
      </c>
      <c r="U89" s="356">
        <v>0</v>
      </c>
      <c r="V89" s="356">
        <v>0</v>
      </c>
      <c r="W89" s="356">
        <v>0</v>
      </c>
      <c r="X89" s="356">
        <v>0</v>
      </c>
      <c r="Y89" s="356">
        <v>0</v>
      </c>
      <c r="Z89" s="356">
        <v>0</v>
      </c>
      <c r="AA89" s="356">
        <v>0</v>
      </c>
      <c r="AB89" s="356">
        <v>0</v>
      </c>
      <c r="AC89" s="356">
        <v>0</v>
      </c>
      <c r="AD89" s="356">
        <v>0</v>
      </c>
      <c r="AE89" s="356">
        <v>0</v>
      </c>
      <c r="AF89" s="356">
        <v>0</v>
      </c>
      <c r="AG89" s="356">
        <v>0</v>
      </c>
      <c r="AH89" s="356">
        <v>0</v>
      </c>
      <c r="AI89" s="356">
        <v>0</v>
      </c>
      <c r="AJ89" s="356">
        <v>0</v>
      </c>
      <c r="AK89" s="356">
        <v>0</v>
      </c>
      <c r="AL89" s="356">
        <v>0</v>
      </c>
      <c r="AM89" s="356">
        <v>0</v>
      </c>
      <c r="AN89" s="356">
        <v>0</v>
      </c>
      <c r="AO89" s="356">
        <v>0</v>
      </c>
      <c r="AP89" s="356">
        <v>0</v>
      </c>
      <c r="AQ89" s="356">
        <v>0</v>
      </c>
      <c r="AR89" s="356">
        <v>0</v>
      </c>
      <c r="AS89" s="356">
        <v>0</v>
      </c>
      <c r="AT89" s="356">
        <v>0</v>
      </c>
      <c r="AU89" s="356">
        <v>0</v>
      </c>
      <c r="AV89" s="356">
        <v>0</v>
      </c>
      <c r="AW89" s="356">
        <v>0</v>
      </c>
      <c r="AX89" s="356">
        <v>0</v>
      </c>
      <c r="AY89" s="356">
        <v>0</v>
      </c>
      <c r="AZ89" s="356">
        <v>0</v>
      </c>
      <c r="BA89" s="356">
        <v>0</v>
      </c>
      <c r="BB89" s="356">
        <v>0</v>
      </c>
      <c r="BC89" s="356">
        <v>0</v>
      </c>
      <c r="BD89" s="356">
        <v>0</v>
      </c>
      <c r="BE89" s="356">
        <v>0</v>
      </c>
      <c r="BF89" s="356">
        <v>0</v>
      </c>
      <c r="BG89" s="356">
        <v>0</v>
      </c>
    </row>
    <row r="90" spans="1:59" s="297" customFormat="1" ht="14.25" x14ac:dyDescent="0.25">
      <c r="A90" s="354" t="s">
        <v>725</v>
      </c>
      <c r="B90" s="357">
        <v>0</v>
      </c>
      <c r="C90" s="357">
        <v>0</v>
      </c>
      <c r="D90" s="357">
        <v>0</v>
      </c>
      <c r="E90" s="357">
        <v>0</v>
      </c>
      <c r="F90" s="357">
        <v>0</v>
      </c>
      <c r="G90" s="357">
        <v>0</v>
      </c>
      <c r="H90" s="357">
        <v>0</v>
      </c>
      <c r="I90" s="357">
        <v>0</v>
      </c>
      <c r="J90" s="357">
        <v>0</v>
      </c>
      <c r="K90" s="357">
        <v>0</v>
      </c>
      <c r="L90" s="357">
        <v>0</v>
      </c>
      <c r="M90" s="357">
        <v>0</v>
      </c>
      <c r="N90" s="357">
        <v>0</v>
      </c>
      <c r="O90" s="357">
        <v>0</v>
      </c>
      <c r="P90" s="357">
        <v>0</v>
      </c>
      <c r="Q90" s="357">
        <v>0</v>
      </c>
      <c r="R90" s="357">
        <v>0</v>
      </c>
      <c r="S90" s="357">
        <v>0</v>
      </c>
      <c r="T90" s="357">
        <v>0</v>
      </c>
      <c r="U90" s="357">
        <v>0</v>
      </c>
      <c r="V90" s="357">
        <v>0</v>
      </c>
      <c r="W90" s="357">
        <v>0</v>
      </c>
      <c r="X90" s="357">
        <v>0</v>
      </c>
      <c r="Y90" s="357">
        <v>0</v>
      </c>
      <c r="Z90" s="357">
        <v>0</v>
      </c>
      <c r="AA90" s="357">
        <v>0</v>
      </c>
      <c r="AB90" s="357">
        <v>0</v>
      </c>
      <c r="AC90" s="357">
        <v>0</v>
      </c>
      <c r="AD90" s="357">
        <v>0</v>
      </c>
      <c r="AE90" s="357">
        <v>0</v>
      </c>
      <c r="AF90" s="357">
        <v>0</v>
      </c>
      <c r="AG90" s="357">
        <v>0</v>
      </c>
      <c r="AH90" s="357">
        <v>0</v>
      </c>
      <c r="AI90" s="357">
        <v>0</v>
      </c>
      <c r="AJ90" s="357">
        <v>0</v>
      </c>
      <c r="AK90" s="357">
        <v>0</v>
      </c>
      <c r="AL90" s="357">
        <v>0</v>
      </c>
      <c r="AM90" s="357">
        <v>0</v>
      </c>
      <c r="AN90" s="357">
        <v>0</v>
      </c>
      <c r="AO90" s="357">
        <v>0</v>
      </c>
      <c r="AP90" s="357">
        <v>0</v>
      </c>
      <c r="AQ90" s="357">
        <v>0</v>
      </c>
      <c r="AR90" s="357">
        <v>0</v>
      </c>
      <c r="AS90" s="357">
        <v>0</v>
      </c>
      <c r="AT90" s="357">
        <v>0</v>
      </c>
      <c r="AU90" s="357">
        <v>0</v>
      </c>
      <c r="AV90" s="357">
        <v>0</v>
      </c>
      <c r="AW90" s="357">
        <v>0</v>
      </c>
      <c r="AX90" s="357">
        <v>0</v>
      </c>
      <c r="AY90" s="357">
        <v>0</v>
      </c>
      <c r="AZ90" s="357">
        <v>0</v>
      </c>
      <c r="BA90" s="357">
        <v>0</v>
      </c>
      <c r="BB90" s="357">
        <v>0</v>
      </c>
      <c r="BC90" s="357">
        <v>0</v>
      </c>
      <c r="BD90" s="357">
        <v>0</v>
      </c>
      <c r="BE90" s="357">
        <v>0</v>
      </c>
      <c r="BF90" s="357">
        <v>0</v>
      </c>
      <c r="BG90" s="357">
        <v>0</v>
      </c>
    </row>
    <row r="91" spans="1:59" s="297" customFormat="1" thickBot="1" x14ac:dyDescent="0.3">
      <c r="A91" s="358" t="s">
        <v>726</v>
      </c>
      <c r="B91" s="359">
        <v>0</v>
      </c>
      <c r="C91" s="359">
        <v>0</v>
      </c>
      <c r="D91" s="359">
        <v>0</v>
      </c>
      <c r="E91" s="359">
        <v>0</v>
      </c>
      <c r="F91" s="359">
        <v>0</v>
      </c>
      <c r="G91" s="359">
        <v>0</v>
      </c>
      <c r="H91" s="359">
        <v>0</v>
      </c>
      <c r="I91" s="359">
        <v>0</v>
      </c>
      <c r="J91" s="359">
        <v>0</v>
      </c>
      <c r="K91" s="359">
        <v>0</v>
      </c>
      <c r="L91" s="359">
        <v>0</v>
      </c>
      <c r="M91" s="359">
        <v>0</v>
      </c>
      <c r="N91" s="359">
        <v>0</v>
      </c>
      <c r="O91" s="359">
        <v>0</v>
      </c>
      <c r="P91" s="359">
        <v>0</v>
      </c>
      <c r="Q91" s="359">
        <v>0</v>
      </c>
      <c r="R91" s="359">
        <v>0</v>
      </c>
      <c r="S91" s="359">
        <v>0</v>
      </c>
      <c r="T91" s="359">
        <v>0</v>
      </c>
      <c r="U91" s="359">
        <v>0</v>
      </c>
      <c r="V91" s="359">
        <v>0</v>
      </c>
      <c r="W91" s="359">
        <v>0</v>
      </c>
      <c r="X91" s="359">
        <v>0</v>
      </c>
      <c r="Y91" s="359">
        <v>0</v>
      </c>
      <c r="Z91" s="359">
        <v>0</v>
      </c>
      <c r="AA91" s="359">
        <v>0</v>
      </c>
      <c r="AB91" s="359">
        <v>0</v>
      </c>
      <c r="AC91" s="359">
        <v>0</v>
      </c>
      <c r="AD91" s="359">
        <v>0</v>
      </c>
      <c r="AE91" s="359">
        <v>0</v>
      </c>
      <c r="AF91" s="359">
        <v>0</v>
      </c>
      <c r="AG91" s="359">
        <v>0</v>
      </c>
      <c r="AH91" s="359">
        <v>0</v>
      </c>
      <c r="AI91" s="359">
        <v>0</v>
      </c>
      <c r="AJ91" s="359">
        <v>0</v>
      </c>
      <c r="AK91" s="359">
        <v>0</v>
      </c>
      <c r="AL91" s="359">
        <v>0</v>
      </c>
      <c r="AM91" s="359">
        <v>0</v>
      </c>
      <c r="AN91" s="359">
        <v>0</v>
      </c>
      <c r="AO91" s="359">
        <v>0</v>
      </c>
      <c r="AP91" s="359">
        <v>0</v>
      </c>
      <c r="AQ91" s="359">
        <v>0</v>
      </c>
      <c r="AR91" s="359">
        <v>0</v>
      </c>
      <c r="AS91" s="359">
        <v>0</v>
      </c>
      <c r="AT91" s="359">
        <v>0</v>
      </c>
      <c r="AU91" s="359">
        <v>0</v>
      </c>
      <c r="AV91" s="359">
        <v>0</v>
      </c>
      <c r="AW91" s="359">
        <v>0</v>
      </c>
      <c r="AX91" s="359">
        <v>0</v>
      </c>
      <c r="AY91" s="359">
        <v>0</v>
      </c>
      <c r="AZ91" s="359">
        <v>0</v>
      </c>
      <c r="BA91" s="359">
        <v>0</v>
      </c>
      <c r="BB91" s="359">
        <v>0</v>
      </c>
      <c r="BC91" s="359">
        <v>0</v>
      </c>
      <c r="BD91" s="359">
        <v>0</v>
      </c>
      <c r="BE91" s="359">
        <v>0</v>
      </c>
      <c r="BF91" s="359">
        <v>0</v>
      </c>
      <c r="BG91" s="359">
        <v>0</v>
      </c>
    </row>
  </sheetData>
  <mergeCells count="13">
    <mergeCell ref="A5:AR5"/>
    <mergeCell ref="A7:AR7"/>
    <mergeCell ref="A9:AR9"/>
    <mergeCell ref="A10:AR10"/>
    <mergeCell ref="A12:AR12"/>
    <mergeCell ref="D22:E22"/>
    <mergeCell ref="D23:E23"/>
    <mergeCell ref="D24:E24"/>
    <mergeCell ref="A13:AR13"/>
    <mergeCell ref="A15:AR15"/>
    <mergeCell ref="A16:AR16"/>
    <mergeCell ref="A18:AR18"/>
    <mergeCell ref="D21:E21"/>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1" sqref="I51"/>
    </sheetView>
  </sheetViews>
  <sheetFormatPr defaultRowHeight="15.75" x14ac:dyDescent="0.25"/>
  <cols>
    <col min="1" max="1" width="9.140625" style="120"/>
    <col min="2" max="2" width="37.7109375" style="120" customWidth="1"/>
    <col min="3" max="3" width="16.42578125" style="120" customWidth="1"/>
    <col min="4" max="4" width="16.5703125" style="120" customWidth="1"/>
    <col min="5" max="5" width="0" style="120" hidden="1" customWidth="1"/>
    <col min="6" max="6" width="3.42578125" style="120" hidden="1" customWidth="1"/>
    <col min="7" max="8" width="15.5703125" style="120"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121" t="s">
        <v>67</v>
      </c>
    </row>
    <row r="2" spans="1:44" ht="18.75" x14ac:dyDescent="0.3">
      <c r="L2" s="122" t="s">
        <v>8</v>
      </c>
    </row>
    <row r="3" spans="1:44" ht="18.75" x14ac:dyDescent="0.3">
      <c r="L3" s="122" t="s">
        <v>66</v>
      </c>
    </row>
    <row r="4" spans="1:44" ht="18.75" x14ac:dyDescent="0.3">
      <c r="K4" s="122"/>
    </row>
    <row r="5" spans="1:44" x14ac:dyDescent="0.25">
      <c r="A5" s="449" t="str">
        <f>'1. паспорт местоположение'!A5:C5</f>
        <v>Год раскрытия информации: 2023 год</v>
      </c>
      <c r="B5" s="449"/>
      <c r="C5" s="449"/>
      <c r="D5" s="449"/>
      <c r="E5" s="449"/>
      <c r="F5" s="449"/>
      <c r="G5" s="449"/>
      <c r="H5" s="449"/>
      <c r="I5" s="449"/>
      <c r="J5" s="449"/>
      <c r="K5" s="449"/>
      <c r="L5" s="44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22"/>
    </row>
    <row r="7" spans="1:44" ht="18.75" x14ac:dyDescent="0.25">
      <c r="A7" s="450" t="s">
        <v>7</v>
      </c>
      <c r="B7" s="450"/>
      <c r="C7" s="450"/>
      <c r="D7" s="450"/>
      <c r="E7" s="450"/>
      <c r="F7" s="450"/>
      <c r="G7" s="450"/>
      <c r="H7" s="450"/>
      <c r="I7" s="450"/>
      <c r="J7" s="450"/>
      <c r="K7" s="450"/>
      <c r="L7" s="450"/>
    </row>
    <row r="8" spans="1:44" ht="18.75" x14ac:dyDescent="0.25">
      <c r="A8" s="450"/>
      <c r="B8" s="450"/>
      <c r="C8" s="450"/>
      <c r="D8" s="450"/>
      <c r="E8" s="450"/>
      <c r="F8" s="450"/>
      <c r="G8" s="450"/>
      <c r="H8" s="450"/>
      <c r="I8" s="450"/>
      <c r="J8" s="450"/>
      <c r="K8" s="450"/>
      <c r="L8" s="450"/>
    </row>
    <row r="9" spans="1:44" x14ac:dyDescent="0.25">
      <c r="A9" s="451" t="str">
        <f>'1. паспорт местоположение'!A9:C9</f>
        <v>АО "Россети Тюмень"</v>
      </c>
      <c r="B9" s="451"/>
      <c r="C9" s="451"/>
      <c r="D9" s="451"/>
      <c r="E9" s="451"/>
      <c r="F9" s="451"/>
      <c r="G9" s="451"/>
      <c r="H9" s="451"/>
      <c r="I9" s="451"/>
      <c r="J9" s="451"/>
      <c r="K9" s="451"/>
      <c r="L9" s="451"/>
    </row>
    <row r="10" spans="1:44" x14ac:dyDescent="0.25">
      <c r="A10" s="452" t="s">
        <v>6</v>
      </c>
      <c r="B10" s="452"/>
      <c r="C10" s="452"/>
      <c r="D10" s="452"/>
      <c r="E10" s="452"/>
      <c r="F10" s="452"/>
      <c r="G10" s="452"/>
      <c r="H10" s="452"/>
      <c r="I10" s="452"/>
      <c r="J10" s="452"/>
      <c r="K10" s="452"/>
      <c r="L10" s="452"/>
    </row>
    <row r="11" spans="1:44" ht="18.75" x14ac:dyDescent="0.25">
      <c r="A11" s="450"/>
      <c r="B11" s="450"/>
      <c r="C11" s="450"/>
      <c r="D11" s="450"/>
      <c r="E11" s="450"/>
      <c r="F11" s="450"/>
      <c r="G11" s="450"/>
      <c r="H11" s="450"/>
      <c r="I11" s="450"/>
      <c r="J11" s="450"/>
      <c r="K11" s="450"/>
      <c r="L11" s="450"/>
    </row>
    <row r="12" spans="1:44" x14ac:dyDescent="0.25">
      <c r="A12" s="451" t="str">
        <f>'1. паспорт местоположение'!A12:C12</f>
        <v>L_NS1200.PS.0015</v>
      </c>
      <c r="B12" s="451"/>
      <c r="C12" s="451"/>
      <c r="D12" s="451"/>
      <c r="E12" s="451"/>
      <c r="F12" s="451"/>
      <c r="G12" s="451"/>
      <c r="H12" s="451"/>
      <c r="I12" s="451"/>
      <c r="J12" s="451"/>
      <c r="K12" s="451"/>
      <c r="L12" s="451"/>
    </row>
    <row r="13" spans="1:44" x14ac:dyDescent="0.25">
      <c r="A13" s="452" t="s">
        <v>5</v>
      </c>
      <c r="B13" s="452"/>
      <c r="C13" s="452"/>
      <c r="D13" s="452"/>
      <c r="E13" s="452"/>
      <c r="F13" s="452"/>
      <c r="G13" s="452"/>
      <c r="H13" s="452"/>
      <c r="I13" s="452"/>
      <c r="J13" s="452"/>
      <c r="K13" s="452"/>
      <c r="L13" s="452"/>
    </row>
    <row r="14" spans="1:44" ht="18.75" x14ac:dyDescent="0.25">
      <c r="A14" s="447"/>
      <c r="B14" s="447"/>
      <c r="C14" s="447"/>
      <c r="D14" s="447"/>
      <c r="E14" s="447"/>
      <c r="F14" s="447"/>
      <c r="G14" s="447"/>
      <c r="H14" s="447"/>
      <c r="I14" s="447"/>
      <c r="J14" s="447"/>
      <c r="K14" s="447"/>
      <c r="L14" s="447"/>
    </row>
    <row r="15" spans="1:44" ht="53.25" customHeight="1" x14ac:dyDescent="0.25">
      <c r="A15" s="453" t="str">
        <f>'1. паспорт местоположение'!A15:C15</f>
        <v>ПС 110 кВ Чупальская с ВЛ 110 кВ Святогор - Чупальская 1, 2 цепи 2 этап строительства</v>
      </c>
      <c r="B15" s="453"/>
      <c r="C15" s="453"/>
      <c r="D15" s="453"/>
      <c r="E15" s="453"/>
      <c r="F15" s="453"/>
      <c r="G15" s="453"/>
      <c r="H15" s="453"/>
      <c r="I15" s="453"/>
      <c r="J15" s="453"/>
      <c r="K15" s="453"/>
      <c r="L15" s="453"/>
    </row>
    <row r="16" spans="1:44" x14ac:dyDescent="0.25">
      <c r="A16" s="452" t="s">
        <v>4</v>
      </c>
      <c r="B16" s="452"/>
      <c r="C16" s="452"/>
      <c r="D16" s="452"/>
      <c r="E16" s="452"/>
      <c r="F16" s="452"/>
      <c r="G16" s="452"/>
      <c r="H16" s="452"/>
      <c r="I16" s="452"/>
      <c r="J16" s="452"/>
      <c r="K16" s="452"/>
      <c r="L16" s="452"/>
    </row>
    <row r="17" spans="1:12" ht="15.75" customHeight="1" x14ac:dyDescent="0.25">
      <c r="L17" s="124"/>
    </row>
    <row r="18" spans="1:12" x14ac:dyDescent="0.25">
      <c r="K18" s="125"/>
    </row>
    <row r="19" spans="1:12" ht="15.75" customHeight="1" x14ac:dyDescent="0.25">
      <c r="A19" s="448" t="s">
        <v>368</v>
      </c>
      <c r="B19" s="448"/>
      <c r="C19" s="448"/>
      <c r="D19" s="448"/>
      <c r="E19" s="448"/>
      <c r="F19" s="448"/>
      <c r="G19" s="448"/>
      <c r="H19" s="448"/>
      <c r="I19" s="448"/>
      <c r="J19" s="448"/>
      <c r="K19" s="448"/>
      <c r="L19" s="448"/>
    </row>
    <row r="20" spans="1:12" x14ac:dyDescent="0.25">
      <c r="A20" s="126"/>
      <c r="B20" s="126"/>
      <c r="C20" s="127"/>
      <c r="D20" s="127"/>
      <c r="E20" s="127"/>
      <c r="F20" s="127"/>
      <c r="G20" s="127"/>
      <c r="H20" s="127"/>
      <c r="I20" s="127"/>
      <c r="J20" s="127"/>
      <c r="K20" s="127"/>
      <c r="L20" s="127"/>
    </row>
    <row r="21" spans="1:12" ht="28.5" customHeight="1" x14ac:dyDescent="0.25">
      <c r="A21" s="437" t="s">
        <v>182</v>
      </c>
      <c r="B21" s="437" t="s">
        <v>181</v>
      </c>
      <c r="C21" s="443" t="s">
        <v>301</v>
      </c>
      <c r="D21" s="443"/>
      <c r="E21" s="443"/>
      <c r="F21" s="443"/>
      <c r="G21" s="443"/>
      <c r="H21" s="443"/>
      <c r="I21" s="438" t="s">
        <v>180</v>
      </c>
      <c r="J21" s="440" t="s">
        <v>303</v>
      </c>
      <c r="K21" s="437" t="s">
        <v>179</v>
      </c>
      <c r="L21" s="439" t="s">
        <v>302</v>
      </c>
    </row>
    <row r="22" spans="1:12" ht="58.5" customHeight="1" x14ac:dyDescent="0.25">
      <c r="A22" s="437"/>
      <c r="B22" s="437"/>
      <c r="C22" s="444" t="s">
        <v>0</v>
      </c>
      <c r="D22" s="444"/>
      <c r="E22" s="128"/>
      <c r="F22" s="129"/>
      <c r="G22" s="445" t="s">
        <v>658</v>
      </c>
      <c r="H22" s="446"/>
      <c r="I22" s="438"/>
      <c r="J22" s="441"/>
      <c r="K22" s="437"/>
      <c r="L22" s="439"/>
    </row>
    <row r="23" spans="1:12" ht="36" customHeight="1" x14ac:dyDescent="0.25">
      <c r="A23" s="437"/>
      <c r="B23" s="437"/>
      <c r="C23" s="130" t="s">
        <v>178</v>
      </c>
      <c r="D23" s="130" t="s">
        <v>177</v>
      </c>
      <c r="E23" s="130" t="s">
        <v>178</v>
      </c>
      <c r="F23" s="130" t="s">
        <v>177</v>
      </c>
      <c r="G23" s="130" t="s">
        <v>178</v>
      </c>
      <c r="H23" s="130" t="s">
        <v>177</v>
      </c>
      <c r="I23" s="438"/>
      <c r="J23" s="442"/>
      <c r="K23" s="437"/>
      <c r="L23" s="439"/>
    </row>
    <row r="24" spans="1:12" x14ac:dyDescent="0.25">
      <c r="A24" s="131">
        <v>1</v>
      </c>
      <c r="B24" s="131">
        <v>2</v>
      </c>
      <c r="C24" s="130">
        <v>3</v>
      </c>
      <c r="D24" s="130">
        <v>4</v>
      </c>
      <c r="E24" s="130">
        <v>5</v>
      </c>
      <c r="F24" s="130">
        <v>6</v>
      </c>
      <c r="G24" s="130">
        <v>7</v>
      </c>
      <c r="H24" s="130">
        <v>8</v>
      </c>
      <c r="I24" s="130">
        <v>9</v>
      </c>
      <c r="J24" s="130">
        <v>10</v>
      </c>
      <c r="K24" s="130">
        <v>11</v>
      </c>
      <c r="L24" s="130">
        <v>12</v>
      </c>
    </row>
    <row r="25" spans="1:12" x14ac:dyDescent="0.25">
      <c r="A25" s="130">
        <v>1</v>
      </c>
      <c r="B25" s="132" t="s">
        <v>176</v>
      </c>
      <c r="C25" s="131"/>
      <c r="D25" s="133"/>
      <c r="E25" s="133"/>
      <c r="F25" s="133"/>
      <c r="G25" s="133"/>
      <c r="H25" s="133"/>
      <c r="I25" s="133"/>
      <c r="J25" s="133"/>
      <c r="K25" s="134"/>
      <c r="L25" s="135"/>
    </row>
    <row r="26" spans="1:12" ht="33" customHeight="1" x14ac:dyDescent="0.25">
      <c r="A26" s="130" t="s">
        <v>175</v>
      </c>
      <c r="B26" s="136" t="s">
        <v>308</v>
      </c>
      <c r="C26" s="137" t="s">
        <v>460</v>
      </c>
      <c r="D26" s="137"/>
      <c r="E26" s="133"/>
      <c r="F26" s="133"/>
      <c r="G26" s="137" t="s">
        <v>460</v>
      </c>
      <c r="H26" s="137"/>
      <c r="I26" s="138"/>
      <c r="J26" s="138"/>
      <c r="K26" s="134"/>
      <c r="L26" s="134"/>
    </row>
    <row r="27" spans="1:12" s="139" customFormat="1" ht="39" customHeight="1" x14ac:dyDescent="0.25">
      <c r="A27" s="130" t="s">
        <v>174</v>
      </c>
      <c r="B27" s="136" t="s">
        <v>310</v>
      </c>
      <c r="C27" s="137" t="s">
        <v>460</v>
      </c>
      <c r="D27" s="137"/>
      <c r="E27" s="133"/>
      <c r="F27" s="133"/>
      <c r="G27" s="137" t="s">
        <v>460</v>
      </c>
      <c r="H27" s="137"/>
      <c r="I27" s="138"/>
      <c r="J27" s="138"/>
      <c r="K27" s="134"/>
      <c r="L27" s="134"/>
    </row>
    <row r="28" spans="1:12" s="139" customFormat="1" ht="70.5" customHeight="1" x14ac:dyDescent="0.25">
      <c r="A28" s="130" t="s">
        <v>309</v>
      </c>
      <c r="B28" s="136" t="s">
        <v>314</v>
      </c>
      <c r="C28" s="137" t="s">
        <v>460</v>
      </c>
      <c r="D28" s="137"/>
      <c r="E28" s="133"/>
      <c r="F28" s="133"/>
      <c r="G28" s="137" t="s">
        <v>460</v>
      </c>
      <c r="H28" s="137"/>
      <c r="I28" s="133"/>
      <c r="J28" s="133"/>
      <c r="K28" s="134"/>
      <c r="L28" s="134"/>
    </row>
    <row r="29" spans="1:12" s="139" customFormat="1" ht="54" customHeight="1" x14ac:dyDescent="0.25">
      <c r="A29" s="130" t="s">
        <v>173</v>
      </c>
      <c r="B29" s="136" t="s">
        <v>313</v>
      </c>
      <c r="C29" s="137" t="s">
        <v>460</v>
      </c>
      <c r="D29" s="137"/>
      <c r="E29" s="133"/>
      <c r="F29" s="133"/>
      <c r="G29" s="137" t="s">
        <v>460</v>
      </c>
      <c r="H29" s="137"/>
      <c r="I29" s="133"/>
      <c r="J29" s="133"/>
      <c r="K29" s="134"/>
      <c r="L29" s="134"/>
    </row>
    <row r="30" spans="1:12" s="139" customFormat="1" ht="42" customHeight="1" x14ac:dyDescent="0.25">
      <c r="A30" s="130" t="s">
        <v>172</v>
      </c>
      <c r="B30" s="136" t="s">
        <v>315</v>
      </c>
      <c r="C30" s="137" t="s">
        <v>460</v>
      </c>
      <c r="D30" s="137"/>
      <c r="E30" s="133"/>
      <c r="F30" s="133"/>
      <c r="G30" s="137" t="s">
        <v>460</v>
      </c>
      <c r="H30" s="137"/>
      <c r="I30" s="138"/>
      <c r="J30" s="138"/>
      <c r="K30" s="134"/>
      <c r="L30" s="134"/>
    </row>
    <row r="31" spans="1:12" s="139" customFormat="1" ht="37.5" customHeight="1" x14ac:dyDescent="0.25">
      <c r="A31" s="130" t="s">
        <v>171</v>
      </c>
      <c r="B31" s="140" t="s">
        <v>311</v>
      </c>
      <c r="C31" s="137">
        <v>44713</v>
      </c>
      <c r="D31" s="137">
        <v>44774</v>
      </c>
      <c r="E31" s="133"/>
      <c r="F31" s="133"/>
      <c r="G31" s="252">
        <v>44849</v>
      </c>
      <c r="H31" s="252">
        <v>44897</v>
      </c>
      <c r="I31" s="253">
        <v>1</v>
      </c>
      <c r="J31" s="253">
        <v>1</v>
      </c>
      <c r="K31" s="134"/>
      <c r="L31" s="134"/>
    </row>
    <row r="32" spans="1:12" s="139" customFormat="1" ht="31.5" x14ac:dyDescent="0.25">
      <c r="A32" s="130" t="s">
        <v>169</v>
      </c>
      <c r="B32" s="140" t="s">
        <v>316</v>
      </c>
      <c r="C32" s="137">
        <v>44805</v>
      </c>
      <c r="D32" s="137">
        <v>44835</v>
      </c>
      <c r="E32" s="133"/>
      <c r="F32" s="133"/>
      <c r="G32" s="252">
        <v>44897</v>
      </c>
      <c r="H32" s="252">
        <v>44908</v>
      </c>
      <c r="I32" s="253">
        <v>1</v>
      </c>
      <c r="J32" s="253">
        <v>1</v>
      </c>
      <c r="K32" s="134"/>
      <c r="L32" s="134"/>
    </row>
    <row r="33" spans="1:12" s="139" customFormat="1" ht="37.5" customHeight="1" x14ac:dyDescent="0.25">
      <c r="A33" s="130" t="s">
        <v>327</v>
      </c>
      <c r="B33" s="140" t="s">
        <v>251</v>
      </c>
      <c r="C33" s="137">
        <v>44835</v>
      </c>
      <c r="D33" s="137">
        <v>44866</v>
      </c>
      <c r="E33" s="133"/>
      <c r="F33" s="133"/>
      <c r="G33" s="252">
        <v>44908</v>
      </c>
      <c r="H33" s="137">
        <v>44914</v>
      </c>
      <c r="I33" s="253">
        <v>1</v>
      </c>
      <c r="J33" s="253">
        <v>1</v>
      </c>
      <c r="K33" s="134"/>
      <c r="L33" s="134"/>
    </row>
    <row r="34" spans="1:12" s="139" customFormat="1" ht="47.25" customHeight="1" x14ac:dyDescent="0.25">
      <c r="A34" s="130" t="s">
        <v>328</v>
      </c>
      <c r="B34" s="140" t="s">
        <v>320</v>
      </c>
      <c r="C34" s="137" t="s">
        <v>460</v>
      </c>
      <c r="D34" s="137"/>
      <c r="E34" s="133"/>
      <c r="F34" s="133"/>
      <c r="G34" s="137"/>
      <c r="H34" s="137"/>
      <c r="I34" s="133"/>
      <c r="J34" s="133"/>
      <c r="K34" s="133"/>
      <c r="L34" s="134"/>
    </row>
    <row r="35" spans="1:12" s="139" customFormat="1" ht="49.5" customHeight="1" x14ac:dyDescent="0.25">
      <c r="A35" s="130" t="s">
        <v>329</v>
      </c>
      <c r="B35" s="140" t="s">
        <v>170</v>
      </c>
      <c r="C35" s="137">
        <v>44866</v>
      </c>
      <c r="D35" s="137">
        <v>44880</v>
      </c>
      <c r="E35" s="133"/>
      <c r="F35" s="133"/>
      <c r="G35" s="137">
        <v>44914</v>
      </c>
      <c r="H35" s="137">
        <v>44923</v>
      </c>
      <c r="I35" s="253">
        <v>1</v>
      </c>
      <c r="J35" s="253">
        <v>1</v>
      </c>
      <c r="K35" s="141"/>
      <c r="L35" s="134"/>
    </row>
    <row r="36" spans="1:12" ht="37.5" customHeight="1" x14ac:dyDescent="0.25">
      <c r="A36" s="130" t="s">
        <v>330</v>
      </c>
      <c r="B36" s="140" t="s">
        <v>312</v>
      </c>
      <c r="C36" s="137" t="s">
        <v>460</v>
      </c>
      <c r="D36" s="137"/>
      <c r="E36" s="142"/>
      <c r="F36" s="143"/>
      <c r="G36" s="137" t="s">
        <v>460</v>
      </c>
      <c r="H36" s="137"/>
      <c r="I36" s="138"/>
      <c r="J36" s="138"/>
      <c r="K36" s="134"/>
      <c r="L36" s="134"/>
    </row>
    <row r="37" spans="1:12" x14ac:dyDescent="0.25">
      <c r="A37" s="130" t="s">
        <v>331</v>
      </c>
      <c r="B37" s="140" t="s">
        <v>168</v>
      </c>
      <c r="C37" s="137" t="s">
        <v>460</v>
      </c>
      <c r="D37" s="137"/>
      <c r="E37" s="142"/>
      <c r="F37" s="143"/>
      <c r="G37" s="137" t="s">
        <v>460</v>
      </c>
      <c r="H37" s="137"/>
      <c r="I37" s="138"/>
      <c r="J37" s="138"/>
      <c r="K37" s="134"/>
      <c r="L37" s="134"/>
    </row>
    <row r="38" spans="1:12" x14ac:dyDescent="0.25">
      <c r="A38" s="130" t="s">
        <v>332</v>
      </c>
      <c r="B38" s="132" t="s">
        <v>167</v>
      </c>
      <c r="C38" s="137" t="s">
        <v>472</v>
      </c>
      <c r="D38" s="137"/>
      <c r="E38" s="134"/>
      <c r="F38" s="134"/>
      <c r="G38" s="137" t="s">
        <v>472</v>
      </c>
      <c r="H38" s="137"/>
      <c r="I38" s="134"/>
      <c r="J38" s="134"/>
      <c r="K38" s="134"/>
      <c r="L38" s="134"/>
    </row>
    <row r="39" spans="1:12" ht="63" x14ac:dyDescent="0.25">
      <c r="A39" s="130">
        <v>2</v>
      </c>
      <c r="B39" s="140" t="s">
        <v>317</v>
      </c>
      <c r="C39" s="137" t="s">
        <v>460</v>
      </c>
      <c r="D39" s="137"/>
      <c r="E39" s="134"/>
      <c r="F39" s="134"/>
      <c r="G39" s="137">
        <v>45078</v>
      </c>
      <c r="H39" s="137">
        <v>45107</v>
      </c>
      <c r="I39" s="138"/>
      <c r="J39" s="138"/>
      <c r="K39" s="134"/>
      <c r="L39" s="134"/>
    </row>
    <row r="40" spans="1:12" ht="33.75" customHeight="1" x14ac:dyDescent="0.25">
      <c r="A40" s="130" t="s">
        <v>166</v>
      </c>
      <c r="B40" s="140" t="s">
        <v>319</v>
      </c>
      <c r="C40" s="137" t="s">
        <v>460</v>
      </c>
      <c r="D40" s="137"/>
      <c r="E40" s="134"/>
      <c r="F40" s="134"/>
      <c r="G40" s="137" t="s">
        <v>460</v>
      </c>
      <c r="H40" s="137"/>
      <c r="I40" s="138"/>
      <c r="J40" s="138"/>
      <c r="K40" s="134"/>
      <c r="L40" s="134"/>
    </row>
    <row r="41" spans="1:12" ht="63" customHeight="1" x14ac:dyDescent="0.25">
      <c r="A41" s="130" t="s">
        <v>165</v>
      </c>
      <c r="B41" s="132" t="s">
        <v>399</v>
      </c>
      <c r="C41" s="137" t="s">
        <v>472</v>
      </c>
      <c r="D41" s="137"/>
      <c r="E41" s="134"/>
      <c r="F41" s="134"/>
      <c r="G41" s="137" t="s">
        <v>472</v>
      </c>
      <c r="H41" s="137"/>
      <c r="I41" s="134"/>
      <c r="J41" s="134"/>
      <c r="K41" s="134"/>
      <c r="L41" s="134"/>
    </row>
    <row r="42" spans="1:12" ht="58.5" customHeight="1" x14ac:dyDescent="0.25">
      <c r="A42" s="130">
        <v>3</v>
      </c>
      <c r="B42" s="140" t="s">
        <v>318</v>
      </c>
      <c r="C42" s="137" t="s">
        <v>460</v>
      </c>
      <c r="D42" s="137"/>
      <c r="E42" s="134"/>
      <c r="F42" s="134"/>
      <c r="G42" s="137">
        <v>45108</v>
      </c>
      <c r="H42" s="137">
        <v>45168</v>
      </c>
      <c r="I42" s="138"/>
      <c r="J42" s="138"/>
      <c r="K42" s="134"/>
      <c r="L42" s="134"/>
    </row>
    <row r="43" spans="1:12" ht="34.5" customHeight="1" x14ac:dyDescent="0.25">
      <c r="A43" s="130" t="s">
        <v>164</v>
      </c>
      <c r="B43" s="140" t="s">
        <v>162</v>
      </c>
      <c r="C43" s="137" t="s">
        <v>460</v>
      </c>
      <c r="D43" s="137"/>
      <c r="E43" s="134"/>
      <c r="F43" s="134"/>
      <c r="G43" s="137" t="s">
        <v>460</v>
      </c>
      <c r="H43" s="137"/>
      <c r="I43" s="138"/>
      <c r="J43" s="138"/>
      <c r="K43" s="134"/>
      <c r="L43" s="134"/>
    </row>
    <row r="44" spans="1:12" ht="24.75" customHeight="1" x14ac:dyDescent="0.25">
      <c r="A44" s="130" t="s">
        <v>163</v>
      </c>
      <c r="B44" s="140" t="s">
        <v>160</v>
      </c>
      <c r="C44" s="137" t="s">
        <v>460</v>
      </c>
      <c r="D44" s="137"/>
      <c r="E44" s="134"/>
      <c r="F44" s="134"/>
      <c r="G44" s="137" t="s">
        <v>460</v>
      </c>
      <c r="H44" s="137"/>
      <c r="I44" s="138"/>
      <c r="J44" s="138"/>
      <c r="K44" s="134"/>
      <c r="L44" s="134"/>
    </row>
    <row r="45" spans="1:12" ht="90.75" customHeight="1" x14ac:dyDescent="0.25">
      <c r="A45" s="130" t="s">
        <v>161</v>
      </c>
      <c r="B45" s="140" t="s">
        <v>323</v>
      </c>
      <c r="C45" s="137" t="s">
        <v>460</v>
      </c>
      <c r="D45" s="137"/>
      <c r="E45" s="134"/>
      <c r="F45" s="134"/>
      <c r="G45" s="137" t="s">
        <v>460</v>
      </c>
      <c r="H45" s="137"/>
      <c r="I45" s="138"/>
      <c r="J45" s="138"/>
      <c r="K45" s="144"/>
      <c r="L45" s="134"/>
    </row>
    <row r="46" spans="1:12" ht="167.25" customHeight="1" x14ac:dyDescent="0.25">
      <c r="A46" s="130" t="s">
        <v>159</v>
      </c>
      <c r="B46" s="140" t="s">
        <v>321</v>
      </c>
      <c r="C46" s="137" t="s">
        <v>460</v>
      </c>
      <c r="D46" s="137"/>
      <c r="E46" s="134"/>
      <c r="F46" s="134"/>
      <c r="G46" s="137" t="s">
        <v>460</v>
      </c>
      <c r="H46" s="137"/>
      <c r="I46" s="134"/>
      <c r="J46" s="134"/>
      <c r="K46" s="144"/>
      <c r="L46" s="134"/>
    </row>
    <row r="47" spans="1:12" ht="30.75" customHeight="1" x14ac:dyDescent="0.25">
      <c r="A47" s="130" t="s">
        <v>157</v>
      </c>
      <c r="B47" s="140" t="s">
        <v>158</v>
      </c>
      <c r="C47" s="137" t="s">
        <v>460</v>
      </c>
      <c r="D47" s="137"/>
      <c r="E47" s="134"/>
      <c r="F47" s="134"/>
      <c r="G47" s="137" t="s">
        <v>460</v>
      </c>
      <c r="H47" s="137"/>
      <c r="I47" s="138"/>
      <c r="J47" s="138"/>
      <c r="K47" s="134"/>
      <c r="L47" s="134"/>
    </row>
    <row r="48" spans="1:12" ht="37.5" customHeight="1" x14ac:dyDescent="0.25">
      <c r="A48" s="130" t="s">
        <v>333</v>
      </c>
      <c r="B48" s="132" t="s">
        <v>156</v>
      </c>
      <c r="C48" s="134"/>
      <c r="D48" s="137"/>
      <c r="E48" s="134"/>
      <c r="F48" s="134"/>
      <c r="G48" s="134"/>
      <c r="H48" s="137"/>
      <c r="I48" s="134"/>
      <c r="J48" s="134"/>
      <c r="K48" s="134"/>
      <c r="L48" s="134"/>
    </row>
    <row r="49" spans="1:12" ht="35.25" customHeight="1" x14ac:dyDescent="0.25">
      <c r="A49" s="130">
        <v>4</v>
      </c>
      <c r="B49" s="140" t="s">
        <v>154</v>
      </c>
      <c r="C49" s="137" t="s">
        <v>460</v>
      </c>
      <c r="D49" s="137"/>
      <c r="E49" s="134"/>
      <c r="F49" s="134"/>
      <c r="G49" s="137" t="s">
        <v>460</v>
      </c>
      <c r="H49" s="137"/>
      <c r="I49" s="138"/>
      <c r="J49" s="138"/>
      <c r="K49" s="134"/>
      <c r="L49" s="134"/>
    </row>
    <row r="50" spans="1:12" ht="86.25" customHeight="1" x14ac:dyDescent="0.25">
      <c r="A50" s="130" t="s">
        <v>155</v>
      </c>
      <c r="B50" s="140" t="s">
        <v>322</v>
      </c>
      <c r="C50" s="137" t="s">
        <v>460</v>
      </c>
      <c r="D50" s="137"/>
      <c r="E50" s="134"/>
      <c r="F50" s="134"/>
      <c r="G50" s="137">
        <v>45444</v>
      </c>
      <c r="H50" s="137">
        <v>45467</v>
      </c>
      <c r="I50" s="138"/>
      <c r="J50" s="138"/>
      <c r="K50" s="134"/>
      <c r="L50" s="134"/>
    </row>
    <row r="51" spans="1:12" ht="77.25" customHeight="1" x14ac:dyDescent="0.25">
      <c r="A51" s="130" t="s">
        <v>153</v>
      </c>
      <c r="B51" s="140" t="s">
        <v>324</v>
      </c>
      <c r="C51" s="137" t="s">
        <v>460</v>
      </c>
      <c r="D51" s="137"/>
      <c r="E51" s="134"/>
      <c r="F51" s="134"/>
      <c r="G51" s="137" t="s">
        <v>460</v>
      </c>
      <c r="H51" s="137"/>
      <c r="I51" s="134"/>
      <c r="J51" s="134"/>
      <c r="K51" s="144"/>
      <c r="L51" s="134"/>
    </row>
    <row r="52" spans="1:12" ht="71.25" customHeight="1" x14ac:dyDescent="0.25">
      <c r="A52" s="130" t="s">
        <v>151</v>
      </c>
      <c r="B52" s="140" t="s">
        <v>152</v>
      </c>
      <c r="C52" s="137" t="s">
        <v>460</v>
      </c>
      <c r="D52" s="137"/>
      <c r="E52" s="134"/>
      <c r="F52" s="134"/>
      <c r="G52" s="137" t="s">
        <v>460</v>
      </c>
      <c r="H52" s="137"/>
      <c r="I52" s="134"/>
      <c r="J52" s="134"/>
      <c r="K52" s="145"/>
      <c r="L52" s="134"/>
    </row>
    <row r="53" spans="1:12" ht="48" customHeight="1" x14ac:dyDescent="0.25">
      <c r="A53" s="130" t="s">
        <v>149</v>
      </c>
      <c r="B53" s="146" t="s">
        <v>325</v>
      </c>
      <c r="C53" s="137" t="s">
        <v>460</v>
      </c>
      <c r="D53" s="137"/>
      <c r="E53" s="134"/>
      <c r="F53" s="134"/>
      <c r="G53" s="137">
        <v>45468</v>
      </c>
      <c r="H53" s="137">
        <v>45473</v>
      </c>
      <c r="I53" s="138"/>
      <c r="J53" s="138"/>
      <c r="K53" s="134"/>
      <c r="L53" s="134"/>
    </row>
    <row r="54" spans="1:12" ht="35.25" customHeight="1" x14ac:dyDescent="0.25">
      <c r="A54" s="130" t="s">
        <v>326</v>
      </c>
      <c r="B54" s="140" t="s">
        <v>150</v>
      </c>
      <c r="C54" s="137" t="s">
        <v>460</v>
      </c>
      <c r="D54" s="137"/>
      <c r="E54" s="134"/>
      <c r="F54" s="134"/>
      <c r="G54" s="137" t="s">
        <v>460</v>
      </c>
      <c r="H54" s="137"/>
      <c r="I54" s="138"/>
      <c r="J54" s="138"/>
      <c r="K54" s="144"/>
      <c r="L54" s="13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7"/>
  <sheetViews>
    <sheetView view="pageBreakPreview" topLeftCell="A16" zoomScale="60" zoomScaleNormal="70" workbookViewId="0">
      <selection activeCell="N24" sqref="N24"/>
    </sheetView>
  </sheetViews>
  <sheetFormatPr defaultColWidth="9.140625" defaultRowHeight="15.75" x14ac:dyDescent="0.25"/>
  <cols>
    <col min="1" max="1" width="9.140625" style="120"/>
    <col min="2" max="2" width="57.85546875" style="120" customWidth="1"/>
    <col min="3" max="3" width="13" style="120" customWidth="1"/>
    <col min="4" max="4" width="17.85546875" style="120" customWidth="1"/>
    <col min="5" max="5" width="20.42578125" style="120" customWidth="1"/>
    <col min="6" max="6" width="18.7109375" style="120" customWidth="1"/>
    <col min="7" max="11" width="12.85546875" style="120" customWidth="1"/>
    <col min="12" max="12" width="10.7109375" style="120" customWidth="1"/>
    <col min="13" max="13" width="8.5703125" style="120" customWidth="1"/>
    <col min="14" max="14" width="9.7109375" style="120" customWidth="1"/>
    <col min="15" max="15" width="8.140625" style="120" customWidth="1"/>
    <col min="16" max="16" width="6.5703125" style="120" customWidth="1"/>
    <col min="17" max="17" width="7.140625" style="120" customWidth="1"/>
    <col min="18" max="18" width="10.140625" style="120" customWidth="1"/>
    <col min="19" max="19" width="7.140625" style="120" customWidth="1"/>
    <col min="20" max="20" width="9.7109375" style="120" customWidth="1"/>
    <col min="21" max="21" width="7.7109375" style="120" customWidth="1"/>
    <col min="22" max="22" width="10.85546875" style="120" customWidth="1"/>
    <col min="23" max="23" width="7.5703125" style="120" customWidth="1"/>
    <col min="24" max="24" width="7" style="120" customWidth="1"/>
    <col min="25" max="25" width="6.85546875" style="120" customWidth="1"/>
    <col min="26" max="26" width="9.5703125" style="120" customWidth="1"/>
    <col min="27" max="27" width="11.7109375" style="120" customWidth="1"/>
    <col min="28" max="28" width="13.140625" style="120" customWidth="1"/>
    <col min="29" max="29" width="10.140625" style="120" customWidth="1"/>
    <col min="30" max="30" width="13.42578125" style="120" bestFit="1" customWidth="1"/>
    <col min="31" max="31" width="9.140625" style="120"/>
    <col min="32" max="32" width="10.140625" style="120" customWidth="1"/>
    <col min="33" max="33" width="11.7109375" style="120" customWidth="1"/>
    <col min="34" max="16384" width="9.140625" style="120"/>
  </cols>
  <sheetData>
    <row r="1" spans="1:29" ht="18.75" x14ac:dyDescent="0.25">
      <c r="AC1" s="121" t="s">
        <v>67</v>
      </c>
    </row>
    <row r="2" spans="1:29" ht="18.75" x14ac:dyDescent="0.3">
      <c r="AC2" s="122" t="s">
        <v>8</v>
      </c>
    </row>
    <row r="3" spans="1:29" ht="18.75" x14ac:dyDescent="0.3">
      <c r="AC3" s="122" t="s">
        <v>66</v>
      </c>
    </row>
    <row r="4" spans="1:29" ht="18.75" customHeight="1" x14ac:dyDescent="0.25">
      <c r="A4" s="449" t="str">
        <f>'1. паспорт местоположение'!A5:C5</f>
        <v>Год раскрытия информации: 2023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122"/>
    </row>
    <row r="6" spans="1:29" ht="18.75" x14ac:dyDescent="0.25">
      <c r="A6" s="450" t="s">
        <v>7</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215"/>
      <c r="B7" s="215"/>
      <c r="C7" s="215"/>
      <c r="D7" s="215"/>
      <c r="E7" s="215"/>
      <c r="F7" s="215"/>
      <c r="G7" s="215"/>
      <c r="H7" s="215"/>
      <c r="I7" s="215"/>
      <c r="J7" s="215"/>
      <c r="K7" s="215"/>
      <c r="L7" s="215"/>
      <c r="M7" s="215"/>
      <c r="N7" s="215"/>
      <c r="O7" s="215"/>
      <c r="P7" s="215"/>
      <c r="Q7" s="215"/>
      <c r="R7" s="216"/>
      <c r="S7" s="216"/>
      <c r="T7" s="216"/>
      <c r="U7" s="216"/>
      <c r="V7" s="216"/>
      <c r="W7" s="216"/>
      <c r="X7" s="216"/>
      <c r="Y7" s="216"/>
      <c r="Z7" s="216"/>
      <c r="AA7" s="216"/>
      <c r="AB7" s="216"/>
      <c r="AC7" s="21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2" t="s">
        <v>6</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row>
    <row r="10" spans="1:29" ht="18.75" x14ac:dyDescent="0.25">
      <c r="A10" s="215"/>
      <c r="B10" s="215"/>
      <c r="C10" s="215"/>
      <c r="D10" s="215"/>
      <c r="E10" s="215"/>
      <c r="F10" s="215"/>
      <c r="G10" s="215"/>
      <c r="H10" s="215"/>
      <c r="I10" s="215"/>
      <c r="J10" s="215"/>
      <c r="K10" s="215"/>
      <c r="L10" s="215"/>
      <c r="M10" s="215"/>
      <c r="N10" s="215"/>
      <c r="O10" s="215"/>
      <c r="P10" s="215"/>
      <c r="Q10" s="215"/>
      <c r="R10" s="216"/>
      <c r="S10" s="216"/>
      <c r="T10" s="216"/>
      <c r="U10" s="216"/>
      <c r="V10" s="216"/>
      <c r="W10" s="216"/>
      <c r="X10" s="216"/>
      <c r="Y10" s="216"/>
      <c r="Z10" s="216"/>
      <c r="AA10" s="216"/>
      <c r="AB10" s="216"/>
      <c r="AC10" s="216"/>
    </row>
    <row r="11" spans="1:29" x14ac:dyDescent="0.25">
      <c r="A11" s="451" t="str">
        <f>'1. паспорт местоположение'!A12:C12</f>
        <v>L_NS1200.PS.0015</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2" t="s">
        <v>5</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row>
    <row r="13" spans="1:29" ht="16.5" customHeight="1" x14ac:dyDescent="0.3">
      <c r="A13" s="217"/>
      <c r="B13" s="217"/>
      <c r="C13" s="217" t="s">
        <v>454</v>
      </c>
      <c r="D13" s="217"/>
      <c r="E13" s="217"/>
      <c r="F13" s="217"/>
      <c r="G13" s="217"/>
      <c r="H13" s="217"/>
      <c r="I13" s="217"/>
      <c r="J13" s="217"/>
      <c r="K13" s="217"/>
      <c r="L13" s="217"/>
      <c r="M13" s="217"/>
      <c r="N13" s="217"/>
      <c r="O13" s="217"/>
      <c r="P13" s="217"/>
      <c r="Q13" s="217"/>
      <c r="R13" s="218"/>
      <c r="S13" s="218"/>
      <c r="T13" s="218"/>
      <c r="U13" s="218"/>
      <c r="V13" s="218"/>
      <c r="W13" s="218"/>
      <c r="X13" s="218"/>
      <c r="Y13" s="218"/>
      <c r="Z13" s="218"/>
      <c r="AA13" s="218"/>
      <c r="AB13" s="218"/>
      <c r="AC13" s="218"/>
    </row>
    <row r="14" spans="1:29" ht="55.5" customHeight="1" x14ac:dyDescent="0.25">
      <c r="A14" s="453" t="str">
        <f>'1. паспорт местоположение'!A15:C15</f>
        <v>ПС 110 кВ Чупальская с ВЛ 110 кВ Святогор - Чупальская 1, 2 цепи 2 этап строительства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2" t="s">
        <v>4</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29" x14ac:dyDescent="0.25">
      <c r="A18" s="466" t="s">
        <v>369</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29" ht="33" customHeight="1" x14ac:dyDescent="0.25">
      <c r="A20" s="454" t="s">
        <v>148</v>
      </c>
      <c r="B20" s="454" t="s">
        <v>147</v>
      </c>
      <c r="C20" s="459" t="s">
        <v>146</v>
      </c>
      <c r="D20" s="459"/>
      <c r="E20" s="465" t="s">
        <v>650</v>
      </c>
      <c r="F20" s="465"/>
      <c r="G20" s="454" t="s">
        <v>677</v>
      </c>
      <c r="H20" s="457" t="s">
        <v>641</v>
      </c>
      <c r="I20" s="458"/>
      <c r="J20" s="458"/>
      <c r="K20" s="458"/>
      <c r="L20" s="457" t="s">
        <v>642</v>
      </c>
      <c r="M20" s="458"/>
      <c r="N20" s="458"/>
      <c r="O20" s="458"/>
      <c r="P20" s="457" t="s">
        <v>643</v>
      </c>
      <c r="Q20" s="458"/>
      <c r="R20" s="458"/>
      <c r="S20" s="458"/>
      <c r="T20" s="457" t="s">
        <v>644</v>
      </c>
      <c r="U20" s="458"/>
      <c r="V20" s="458"/>
      <c r="W20" s="458"/>
      <c r="X20" s="457" t="s">
        <v>645</v>
      </c>
      <c r="Y20" s="458"/>
      <c r="Z20" s="458"/>
      <c r="AA20" s="458"/>
      <c r="AB20" s="461" t="s">
        <v>145</v>
      </c>
      <c r="AC20" s="462"/>
    </row>
    <row r="21" spans="1:29" ht="99.75" customHeight="1" x14ac:dyDescent="0.25">
      <c r="A21" s="455"/>
      <c r="B21" s="455"/>
      <c r="C21" s="459"/>
      <c r="D21" s="459"/>
      <c r="E21" s="465"/>
      <c r="F21" s="465"/>
      <c r="G21" s="455"/>
      <c r="H21" s="459" t="s">
        <v>0</v>
      </c>
      <c r="I21" s="459"/>
      <c r="J21" s="459" t="s">
        <v>144</v>
      </c>
      <c r="K21" s="459"/>
      <c r="L21" s="459" t="s">
        <v>0</v>
      </c>
      <c r="M21" s="459"/>
      <c r="N21" s="459" t="s">
        <v>144</v>
      </c>
      <c r="O21" s="459"/>
      <c r="P21" s="459" t="s">
        <v>0</v>
      </c>
      <c r="Q21" s="459"/>
      <c r="R21" s="459" t="s">
        <v>144</v>
      </c>
      <c r="S21" s="459"/>
      <c r="T21" s="459" t="s">
        <v>0</v>
      </c>
      <c r="U21" s="459"/>
      <c r="V21" s="459" t="s">
        <v>144</v>
      </c>
      <c r="W21" s="459"/>
      <c r="X21" s="459" t="s">
        <v>0</v>
      </c>
      <c r="Y21" s="459"/>
      <c r="Z21" s="459" t="s">
        <v>144</v>
      </c>
      <c r="AA21" s="459"/>
      <c r="AB21" s="463"/>
      <c r="AC21" s="464"/>
    </row>
    <row r="22" spans="1:29" ht="89.25" customHeight="1" x14ac:dyDescent="0.25">
      <c r="A22" s="456"/>
      <c r="B22" s="456"/>
      <c r="C22" s="219" t="s">
        <v>0</v>
      </c>
      <c r="D22" s="219" t="s">
        <v>144</v>
      </c>
      <c r="E22" s="220" t="s">
        <v>651</v>
      </c>
      <c r="F22" s="220" t="s">
        <v>676</v>
      </c>
      <c r="G22" s="456"/>
      <c r="H22" s="221" t="s">
        <v>351</v>
      </c>
      <c r="I22" s="221" t="s">
        <v>352</v>
      </c>
      <c r="J22" s="221" t="s">
        <v>351</v>
      </c>
      <c r="K22" s="221" t="s">
        <v>352</v>
      </c>
      <c r="L22" s="221" t="s">
        <v>351</v>
      </c>
      <c r="M22" s="221" t="s">
        <v>352</v>
      </c>
      <c r="N22" s="221" t="s">
        <v>351</v>
      </c>
      <c r="O22" s="221" t="s">
        <v>352</v>
      </c>
      <c r="P22" s="221" t="s">
        <v>351</v>
      </c>
      <c r="Q22" s="221" t="s">
        <v>352</v>
      </c>
      <c r="R22" s="221" t="s">
        <v>351</v>
      </c>
      <c r="S22" s="221" t="s">
        <v>352</v>
      </c>
      <c r="T22" s="221" t="s">
        <v>351</v>
      </c>
      <c r="U22" s="221" t="s">
        <v>352</v>
      </c>
      <c r="V22" s="221" t="s">
        <v>351</v>
      </c>
      <c r="W22" s="221" t="s">
        <v>352</v>
      </c>
      <c r="X22" s="221" t="s">
        <v>351</v>
      </c>
      <c r="Y22" s="221" t="s">
        <v>352</v>
      </c>
      <c r="Z22" s="221" t="s">
        <v>351</v>
      </c>
      <c r="AA22" s="221" t="s">
        <v>352</v>
      </c>
      <c r="AB22" s="219" t="s">
        <v>652</v>
      </c>
      <c r="AC22" s="219" t="s">
        <v>144</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29" ht="47.25" customHeight="1" x14ac:dyDescent="0.25">
      <c r="A24" s="223" t="s">
        <v>63</v>
      </c>
      <c r="B24" s="224" t="s">
        <v>143</v>
      </c>
      <c r="C24" s="247">
        <v>51.582876804599998</v>
      </c>
      <c r="D24" s="247">
        <v>152.09899399</v>
      </c>
      <c r="E24" s="247">
        <v>102.32208867</v>
      </c>
      <c r="F24" s="247">
        <v>100.90787453999999</v>
      </c>
      <c r="G24" s="247">
        <v>1.41421413</v>
      </c>
      <c r="H24" s="247">
        <v>0</v>
      </c>
      <c r="I24" s="247"/>
      <c r="J24" s="247">
        <v>69.161544970000008</v>
      </c>
      <c r="K24" s="247"/>
      <c r="L24" s="247">
        <v>0</v>
      </c>
      <c r="M24" s="247"/>
      <c r="N24" s="247">
        <v>31.746329569999997</v>
      </c>
      <c r="O24" s="247"/>
      <c r="P24" s="247">
        <v>0</v>
      </c>
      <c r="Q24" s="247"/>
      <c r="R24" s="247">
        <v>0</v>
      </c>
      <c r="S24" s="247"/>
      <c r="T24" s="247">
        <v>0</v>
      </c>
      <c r="U24" s="247"/>
      <c r="V24" s="247">
        <v>0</v>
      </c>
      <c r="W24" s="247"/>
      <c r="X24" s="247">
        <v>0</v>
      </c>
      <c r="Y24" s="247"/>
      <c r="Z24" s="247">
        <v>0</v>
      </c>
      <c r="AA24" s="247"/>
      <c r="AB24" s="247">
        <v>0</v>
      </c>
      <c r="AC24" s="247">
        <v>100.90787454000001</v>
      </c>
    </row>
    <row r="25" spans="1:29" ht="24" customHeight="1" x14ac:dyDescent="0.25">
      <c r="A25" s="225" t="s">
        <v>473</v>
      </c>
      <c r="B25" s="226" t="s">
        <v>142</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29" x14ac:dyDescent="0.25">
      <c r="A26" s="225" t="s">
        <v>474</v>
      </c>
      <c r="B26" s="226" t="s">
        <v>141</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29" ht="31.5" x14ac:dyDescent="0.25">
      <c r="A27" s="225" t="s">
        <v>475</v>
      </c>
      <c r="B27" s="226" t="s">
        <v>307</v>
      </c>
      <c r="C27" s="247"/>
      <c r="D27" s="247"/>
      <c r="E27" s="247"/>
      <c r="F27" s="247"/>
      <c r="G27" s="247">
        <v>1.2207737483333334</v>
      </c>
      <c r="H27" s="247">
        <v>0</v>
      </c>
      <c r="I27" s="247"/>
      <c r="J27" s="247">
        <v>58.087974571666685</v>
      </c>
      <c r="K27" s="247"/>
      <c r="L27" s="247">
        <v>0</v>
      </c>
      <c r="M27" s="247"/>
      <c r="N27" s="247">
        <v>26.548756073333333</v>
      </c>
      <c r="O27" s="247"/>
      <c r="P27" s="247">
        <v>0</v>
      </c>
      <c r="Q27" s="247"/>
      <c r="R27" s="247">
        <v>0</v>
      </c>
      <c r="S27" s="247"/>
      <c r="T27" s="247">
        <v>0</v>
      </c>
      <c r="U27" s="247"/>
      <c r="V27" s="247">
        <v>0</v>
      </c>
      <c r="W27" s="247"/>
      <c r="X27" s="247">
        <v>0</v>
      </c>
      <c r="Y27" s="247"/>
      <c r="Z27" s="247">
        <v>0</v>
      </c>
      <c r="AA27" s="247"/>
      <c r="AB27" s="247">
        <v>0</v>
      </c>
      <c r="AC27" s="247">
        <v>84.636730645000014</v>
      </c>
    </row>
    <row r="28" spans="1:29" x14ac:dyDescent="0.25">
      <c r="A28" s="225" t="s">
        <v>476</v>
      </c>
      <c r="B28" s="226" t="s">
        <v>477</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25" t="s">
        <v>478</v>
      </c>
      <c r="B29" s="227" t="s">
        <v>140</v>
      </c>
      <c r="C29" s="247"/>
      <c r="D29" s="247"/>
      <c r="E29" s="247"/>
      <c r="F29" s="247"/>
      <c r="G29" s="247">
        <v>0.19344038166666655</v>
      </c>
      <c r="H29" s="247">
        <v>0</v>
      </c>
      <c r="I29" s="247"/>
      <c r="J29" s="247">
        <v>11.073570398333324</v>
      </c>
      <c r="K29" s="247"/>
      <c r="L29" s="247">
        <v>0</v>
      </c>
      <c r="M29" s="247"/>
      <c r="N29" s="247">
        <v>5.1975734966666636</v>
      </c>
      <c r="O29" s="247"/>
      <c r="P29" s="247">
        <v>0</v>
      </c>
      <c r="Q29" s="247"/>
      <c r="R29" s="247">
        <v>0</v>
      </c>
      <c r="S29" s="247"/>
      <c r="T29" s="247">
        <v>0</v>
      </c>
      <c r="U29" s="247"/>
      <c r="V29" s="247">
        <v>0</v>
      </c>
      <c r="W29" s="247"/>
      <c r="X29" s="247">
        <v>0</v>
      </c>
      <c r="Y29" s="247"/>
      <c r="Z29" s="247">
        <v>0</v>
      </c>
      <c r="AA29" s="247"/>
      <c r="AB29" s="247">
        <v>0</v>
      </c>
      <c r="AC29" s="247">
        <v>16.271143894999994</v>
      </c>
    </row>
    <row r="30" spans="1:29" ht="47.25" x14ac:dyDescent="0.25">
      <c r="A30" s="223" t="s">
        <v>61</v>
      </c>
      <c r="B30" s="224" t="s">
        <v>479</v>
      </c>
      <c r="C30" s="247">
        <v>44.310619289999998</v>
      </c>
      <c r="D30" s="247">
        <v>128.55685247</v>
      </c>
      <c r="E30" s="247">
        <v>85.857504389999988</v>
      </c>
      <c r="F30" s="247">
        <v>84.636730639999982</v>
      </c>
      <c r="G30" s="247">
        <v>1.2207737500000002</v>
      </c>
      <c r="H30" s="247">
        <v>0</v>
      </c>
      <c r="I30" s="247"/>
      <c r="J30" s="247">
        <v>51.870087419999997</v>
      </c>
      <c r="K30" s="247"/>
      <c r="L30" s="247">
        <v>0</v>
      </c>
      <c r="M30" s="247"/>
      <c r="N30" s="247">
        <v>32.766643220000006</v>
      </c>
      <c r="O30" s="247"/>
      <c r="P30" s="247">
        <v>0</v>
      </c>
      <c r="Q30" s="247"/>
      <c r="R30" s="247">
        <v>0</v>
      </c>
      <c r="S30" s="247"/>
      <c r="T30" s="247">
        <v>0</v>
      </c>
      <c r="U30" s="247"/>
      <c r="V30" s="247">
        <v>0</v>
      </c>
      <c r="W30" s="247"/>
      <c r="X30" s="247">
        <v>0</v>
      </c>
      <c r="Y30" s="247"/>
      <c r="Z30" s="247">
        <v>0</v>
      </c>
      <c r="AA30" s="247"/>
      <c r="AB30" s="247">
        <v>0</v>
      </c>
      <c r="AC30" s="247">
        <v>84.636730639999996</v>
      </c>
    </row>
    <row r="31" spans="1:29" x14ac:dyDescent="0.25">
      <c r="A31" s="223" t="s">
        <v>480</v>
      </c>
      <c r="B31" s="226" t="s">
        <v>139</v>
      </c>
      <c r="C31" s="247">
        <v>5.1259192899999997</v>
      </c>
      <c r="D31" s="247">
        <v>1.08797232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23" t="s">
        <v>481</v>
      </c>
      <c r="B32" s="226" t="s">
        <v>138</v>
      </c>
      <c r="C32" s="247">
        <v>39.184699999999999</v>
      </c>
      <c r="D32" s="247">
        <v>114.97680445</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23" t="s">
        <v>482</v>
      </c>
      <c r="B33" s="226" t="s">
        <v>137</v>
      </c>
      <c r="C33" s="247">
        <v>0</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23" t="s">
        <v>483</v>
      </c>
      <c r="B34" s="226" t="s">
        <v>136</v>
      </c>
      <c r="C34" s="247">
        <v>0</v>
      </c>
      <c r="D34" s="247">
        <v>12.492075700000001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23" t="s">
        <v>60</v>
      </c>
      <c r="B35" s="224" t="s">
        <v>484</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25" t="s">
        <v>485</v>
      </c>
      <c r="B36" s="228" t="s">
        <v>491</v>
      </c>
      <c r="C36" s="247"/>
      <c r="D36" s="247"/>
      <c r="E36" s="247"/>
      <c r="F36" s="247"/>
      <c r="G36" s="247">
        <v>0</v>
      </c>
      <c r="H36" s="247">
        <v>0</v>
      </c>
      <c r="I36" s="247" t="s">
        <v>454</v>
      </c>
      <c r="J36" s="247">
        <v>0</v>
      </c>
      <c r="K36" s="247" t="s">
        <v>454</v>
      </c>
      <c r="L36" s="247">
        <v>0</v>
      </c>
      <c r="M36" s="247" t="s">
        <v>454</v>
      </c>
      <c r="N36" s="247">
        <v>0</v>
      </c>
      <c r="O36" s="247" t="s">
        <v>454</v>
      </c>
      <c r="P36" s="247">
        <v>0</v>
      </c>
      <c r="Q36" s="247" t="s">
        <v>454</v>
      </c>
      <c r="R36" s="247">
        <v>0</v>
      </c>
      <c r="S36" s="247" t="s">
        <v>454</v>
      </c>
      <c r="T36" s="247">
        <v>0</v>
      </c>
      <c r="U36" s="247" t="s">
        <v>454</v>
      </c>
      <c r="V36" s="247">
        <v>0</v>
      </c>
      <c r="W36" s="247" t="s">
        <v>454</v>
      </c>
      <c r="X36" s="247">
        <v>0</v>
      </c>
      <c r="Y36" s="247" t="s">
        <v>454</v>
      </c>
      <c r="Z36" s="247">
        <v>0</v>
      </c>
      <c r="AA36" s="247" t="s">
        <v>454</v>
      </c>
      <c r="AB36" s="247">
        <v>0</v>
      </c>
      <c r="AC36" s="247">
        <v>0</v>
      </c>
    </row>
    <row r="37" spans="1:29" ht="31.5" x14ac:dyDescent="0.25">
      <c r="A37" s="225" t="s">
        <v>487</v>
      </c>
      <c r="B37" s="228" t="s">
        <v>486</v>
      </c>
      <c r="C37" s="247"/>
      <c r="D37" s="247"/>
      <c r="E37" s="247"/>
      <c r="F37" s="247"/>
      <c r="G37" s="247">
        <v>0</v>
      </c>
      <c r="H37" s="247">
        <v>0</v>
      </c>
      <c r="I37" s="247" t="s">
        <v>454</v>
      </c>
      <c r="J37" s="247">
        <v>0</v>
      </c>
      <c r="K37" s="247" t="s">
        <v>454</v>
      </c>
      <c r="L37" s="247">
        <v>0</v>
      </c>
      <c r="M37" s="247" t="s">
        <v>454</v>
      </c>
      <c r="N37" s="247">
        <v>0</v>
      </c>
      <c r="O37" s="247" t="s">
        <v>454</v>
      </c>
      <c r="P37" s="247">
        <v>0</v>
      </c>
      <c r="Q37" s="247" t="s">
        <v>454</v>
      </c>
      <c r="R37" s="247">
        <v>0</v>
      </c>
      <c r="S37" s="247" t="s">
        <v>454</v>
      </c>
      <c r="T37" s="247">
        <v>0</v>
      </c>
      <c r="U37" s="247" t="s">
        <v>454</v>
      </c>
      <c r="V37" s="247">
        <v>0</v>
      </c>
      <c r="W37" s="247" t="s">
        <v>454</v>
      </c>
      <c r="X37" s="247">
        <v>0</v>
      </c>
      <c r="Y37" s="247" t="s">
        <v>454</v>
      </c>
      <c r="Z37" s="247">
        <v>0</v>
      </c>
      <c r="AA37" s="247" t="s">
        <v>454</v>
      </c>
      <c r="AB37" s="247">
        <v>0</v>
      </c>
      <c r="AC37" s="247">
        <v>0</v>
      </c>
    </row>
    <row r="38" spans="1:29" x14ac:dyDescent="0.25">
      <c r="A38" s="225" t="s">
        <v>488</v>
      </c>
      <c r="B38" s="226" t="s">
        <v>134</v>
      </c>
      <c r="C38" s="247"/>
      <c r="D38" s="247"/>
      <c r="E38" s="247"/>
      <c r="F38" s="247"/>
      <c r="G38" s="247">
        <v>0</v>
      </c>
      <c r="H38" s="247">
        <v>0</v>
      </c>
      <c r="I38" s="247" t="s">
        <v>454</v>
      </c>
      <c r="J38" s="247">
        <v>0</v>
      </c>
      <c r="K38" s="247" t="s">
        <v>454</v>
      </c>
      <c r="L38" s="247">
        <v>0</v>
      </c>
      <c r="M38" s="247" t="s">
        <v>454</v>
      </c>
      <c r="N38" s="247">
        <v>0</v>
      </c>
      <c r="O38" s="247" t="s">
        <v>454</v>
      </c>
      <c r="P38" s="247">
        <v>0</v>
      </c>
      <c r="Q38" s="247" t="s">
        <v>454</v>
      </c>
      <c r="R38" s="247">
        <v>0</v>
      </c>
      <c r="S38" s="247" t="s">
        <v>454</v>
      </c>
      <c r="T38" s="247">
        <v>0</v>
      </c>
      <c r="U38" s="247" t="s">
        <v>454</v>
      </c>
      <c r="V38" s="247">
        <v>0</v>
      </c>
      <c r="W38" s="247" t="s">
        <v>454</v>
      </c>
      <c r="X38" s="247">
        <v>0</v>
      </c>
      <c r="Y38" s="247" t="s">
        <v>454</v>
      </c>
      <c r="Z38" s="247">
        <v>0</v>
      </c>
      <c r="AA38" s="247" t="s">
        <v>454</v>
      </c>
      <c r="AB38" s="247">
        <v>0</v>
      </c>
      <c r="AC38" s="247">
        <v>0</v>
      </c>
    </row>
    <row r="39" spans="1:29" x14ac:dyDescent="0.25">
      <c r="A39" s="225" t="s">
        <v>490</v>
      </c>
      <c r="B39" s="226" t="s">
        <v>489</v>
      </c>
      <c r="C39" s="247"/>
      <c r="D39" s="247"/>
      <c r="E39" s="247"/>
      <c r="F39" s="247"/>
      <c r="G39" s="247">
        <v>0</v>
      </c>
      <c r="H39" s="247">
        <v>0</v>
      </c>
      <c r="I39" s="247" t="s">
        <v>454</v>
      </c>
      <c r="J39" s="247">
        <v>0</v>
      </c>
      <c r="K39" s="247" t="s">
        <v>454</v>
      </c>
      <c r="L39" s="247">
        <v>0</v>
      </c>
      <c r="M39" s="247" t="s">
        <v>454</v>
      </c>
      <c r="N39" s="247">
        <v>0</v>
      </c>
      <c r="O39" s="247" t="s">
        <v>454</v>
      </c>
      <c r="P39" s="247">
        <v>0</v>
      </c>
      <c r="Q39" s="247" t="s">
        <v>454</v>
      </c>
      <c r="R39" s="247">
        <v>0</v>
      </c>
      <c r="S39" s="247" t="s">
        <v>454</v>
      </c>
      <c r="T39" s="247">
        <v>0</v>
      </c>
      <c r="U39" s="247" t="s">
        <v>454</v>
      </c>
      <c r="V39" s="247">
        <v>0</v>
      </c>
      <c r="W39" s="247" t="s">
        <v>454</v>
      </c>
      <c r="X39" s="247">
        <v>0</v>
      </c>
      <c r="Y39" s="247" t="s">
        <v>454</v>
      </c>
      <c r="Z39" s="247">
        <v>0</v>
      </c>
      <c r="AA39" s="247" t="s">
        <v>454</v>
      </c>
      <c r="AB39" s="247">
        <v>0</v>
      </c>
      <c r="AC39" s="247">
        <v>0</v>
      </c>
    </row>
    <row r="40" spans="1:29" x14ac:dyDescent="0.25">
      <c r="A40" s="225" t="s">
        <v>492</v>
      </c>
      <c r="B40" s="226" t="s">
        <v>493</v>
      </c>
      <c r="C40" s="247"/>
      <c r="D40" s="247"/>
      <c r="E40" s="247"/>
      <c r="F40" s="247"/>
      <c r="G40" s="247">
        <v>0</v>
      </c>
      <c r="H40" s="247">
        <v>0</v>
      </c>
      <c r="I40" s="247" t="s">
        <v>454</v>
      </c>
      <c r="J40" s="247">
        <v>0</v>
      </c>
      <c r="K40" s="247" t="s">
        <v>454</v>
      </c>
      <c r="L40" s="247">
        <v>0</v>
      </c>
      <c r="M40" s="247" t="s">
        <v>454</v>
      </c>
      <c r="N40" s="247">
        <v>0</v>
      </c>
      <c r="O40" s="247" t="s">
        <v>454</v>
      </c>
      <c r="P40" s="247">
        <v>0</v>
      </c>
      <c r="Q40" s="247" t="s">
        <v>454</v>
      </c>
      <c r="R40" s="247">
        <v>0</v>
      </c>
      <c r="S40" s="247" t="s">
        <v>454</v>
      </c>
      <c r="T40" s="247">
        <v>0</v>
      </c>
      <c r="U40" s="247" t="s">
        <v>454</v>
      </c>
      <c r="V40" s="247">
        <v>0</v>
      </c>
      <c r="W40" s="247" t="s">
        <v>454</v>
      </c>
      <c r="X40" s="247">
        <v>0</v>
      </c>
      <c r="Y40" s="247" t="s">
        <v>454</v>
      </c>
      <c r="Z40" s="247">
        <v>0</v>
      </c>
      <c r="AA40" s="247" t="s">
        <v>454</v>
      </c>
      <c r="AB40" s="247">
        <v>0</v>
      </c>
      <c r="AC40" s="247">
        <v>0</v>
      </c>
    </row>
    <row r="41" spans="1:29" x14ac:dyDescent="0.25">
      <c r="A41" s="225" t="s">
        <v>494</v>
      </c>
      <c r="B41" s="226" t="s">
        <v>495</v>
      </c>
      <c r="C41" s="247"/>
      <c r="D41" s="247"/>
      <c r="E41" s="247"/>
      <c r="F41" s="247"/>
      <c r="G41" s="247">
        <v>0</v>
      </c>
      <c r="H41" s="247">
        <v>0</v>
      </c>
      <c r="I41" s="247" t="s">
        <v>454</v>
      </c>
      <c r="J41" s="247">
        <v>0</v>
      </c>
      <c r="K41" s="247" t="s">
        <v>454</v>
      </c>
      <c r="L41" s="247">
        <v>0</v>
      </c>
      <c r="M41" s="247" t="s">
        <v>454</v>
      </c>
      <c r="N41" s="247">
        <v>0</v>
      </c>
      <c r="O41" s="247" t="s">
        <v>454</v>
      </c>
      <c r="P41" s="247">
        <v>0</v>
      </c>
      <c r="Q41" s="247" t="s">
        <v>454</v>
      </c>
      <c r="R41" s="247">
        <v>0</v>
      </c>
      <c r="S41" s="247" t="s">
        <v>454</v>
      </c>
      <c r="T41" s="247">
        <v>0</v>
      </c>
      <c r="U41" s="247" t="s">
        <v>454</v>
      </c>
      <c r="V41" s="247">
        <v>0</v>
      </c>
      <c r="W41" s="247" t="s">
        <v>454</v>
      </c>
      <c r="X41" s="247">
        <v>0</v>
      </c>
      <c r="Y41" s="247" t="s">
        <v>454</v>
      </c>
      <c r="Z41" s="247">
        <v>0</v>
      </c>
      <c r="AA41" s="247" t="s">
        <v>454</v>
      </c>
      <c r="AB41" s="247">
        <v>0</v>
      </c>
      <c r="AC41" s="247">
        <v>0</v>
      </c>
    </row>
    <row r="42" spans="1:29" x14ac:dyDescent="0.25">
      <c r="A42" s="225" t="s">
        <v>496</v>
      </c>
      <c r="B42" s="226" t="s">
        <v>497</v>
      </c>
      <c r="C42" s="247"/>
      <c r="D42" s="247"/>
      <c r="E42" s="247"/>
      <c r="F42" s="247"/>
      <c r="G42" s="247">
        <v>0</v>
      </c>
      <c r="H42" s="247">
        <v>0</v>
      </c>
      <c r="I42" s="247" t="s">
        <v>454</v>
      </c>
      <c r="J42" s="247">
        <v>0</v>
      </c>
      <c r="K42" s="247" t="s">
        <v>454</v>
      </c>
      <c r="L42" s="247">
        <v>0</v>
      </c>
      <c r="M42" s="247" t="s">
        <v>454</v>
      </c>
      <c r="N42" s="247">
        <v>0</v>
      </c>
      <c r="O42" s="247" t="s">
        <v>454</v>
      </c>
      <c r="P42" s="247">
        <v>0</v>
      </c>
      <c r="Q42" s="247" t="s">
        <v>454</v>
      </c>
      <c r="R42" s="247">
        <v>0</v>
      </c>
      <c r="S42" s="247" t="s">
        <v>454</v>
      </c>
      <c r="T42" s="247">
        <v>0</v>
      </c>
      <c r="U42" s="247" t="s">
        <v>454</v>
      </c>
      <c r="V42" s="247">
        <v>0</v>
      </c>
      <c r="W42" s="247" t="s">
        <v>454</v>
      </c>
      <c r="X42" s="247">
        <v>0</v>
      </c>
      <c r="Y42" s="247" t="s">
        <v>454</v>
      </c>
      <c r="Z42" s="247">
        <v>0</v>
      </c>
      <c r="AA42" s="247" t="s">
        <v>454</v>
      </c>
      <c r="AB42" s="247">
        <v>0</v>
      </c>
      <c r="AC42" s="247">
        <v>0</v>
      </c>
    </row>
    <row r="43" spans="1:29" x14ac:dyDescent="0.25">
      <c r="A43" s="225" t="s">
        <v>498</v>
      </c>
      <c r="B43" s="226" t="s">
        <v>499</v>
      </c>
      <c r="C43" s="247"/>
      <c r="D43" s="247"/>
      <c r="E43" s="247"/>
      <c r="F43" s="247"/>
      <c r="G43" s="247">
        <v>0</v>
      </c>
      <c r="H43" s="247">
        <v>0</v>
      </c>
      <c r="I43" s="247" t="s">
        <v>454</v>
      </c>
      <c r="J43" s="247">
        <v>0</v>
      </c>
      <c r="K43" s="247" t="s">
        <v>454</v>
      </c>
      <c r="L43" s="247">
        <v>0</v>
      </c>
      <c r="M43" s="247" t="s">
        <v>454</v>
      </c>
      <c r="N43" s="247">
        <v>0</v>
      </c>
      <c r="O43" s="247" t="s">
        <v>454</v>
      </c>
      <c r="P43" s="247">
        <v>0</v>
      </c>
      <c r="Q43" s="247" t="s">
        <v>454</v>
      </c>
      <c r="R43" s="247">
        <v>0</v>
      </c>
      <c r="S43" s="247" t="s">
        <v>454</v>
      </c>
      <c r="T43" s="247">
        <v>0</v>
      </c>
      <c r="U43" s="247" t="s">
        <v>454</v>
      </c>
      <c r="V43" s="247">
        <v>0</v>
      </c>
      <c r="W43" s="247" t="s">
        <v>454</v>
      </c>
      <c r="X43" s="247">
        <v>0</v>
      </c>
      <c r="Y43" s="247" t="s">
        <v>454</v>
      </c>
      <c r="Z43" s="247">
        <v>0</v>
      </c>
      <c r="AA43" s="247" t="s">
        <v>454</v>
      </c>
      <c r="AB43" s="247">
        <v>0</v>
      </c>
      <c r="AC43" s="247">
        <v>0</v>
      </c>
    </row>
    <row r="44" spans="1:29" x14ac:dyDescent="0.25">
      <c r="A44" s="225" t="s">
        <v>500</v>
      </c>
      <c r="B44" s="226" t="s">
        <v>501</v>
      </c>
      <c r="C44" s="247"/>
      <c r="D44" s="247"/>
      <c r="E44" s="247"/>
      <c r="F44" s="247"/>
      <c r="G44" s="247">
        <v>0</v>
      </c>
      <c r="H44" s="247">
        <v>0</v>
      </c>
      <c r="I44" s="247" t="s">
        <v>454</v>
      </c>
      <c r="J44" s="247">
        <v>0</v>
      </c>
      <c r="K44" s="247" t="s">
        <v>454</v>
      </c>
      <c r="L44" s="247">
        <v>0</v>
      </c>
      <c r="M44" s="247" t="s">
        <v>454</v>
      </c>
      <c r="N44" s="247">
        <v>0</v>
      </c>
      <c r="O44" s="247" t="s">
        <v>454</v>
      </c>
      <c r="P44" s="247">
        <v>0</v>
      </c>
      <c r="Q44" s="247" t="s">
        <v>454</v>
      </c>
      <c r="R44" s="247">
        <v>0</v>
      </c>
      <c r="S44" s="247" t="s">
        <v>454</v>
      </c>
      <c r="T44" s="247">
        <v>0</v>
      </c>
      <c r="U44" s="247" t="s">
        <v>454</v>
      </c>
      <c r="V44" s="247">
        <v>0</v>
      </c>
      <c r="W44" s="247" t="s">
        <v>454</v>
      </c>
      <c r="X44" s="247">
        <v>0</v>
      </c>
      <c r="Y44" s="247" t="s">
        <v>454</v>
      </c>
      <c r="Z44" s="247">
        <v>0</v>
      </c>
      <c r="AA44" s="247" t="s">
        <v>454</v>
      </c>
      <c r="AB44" s="247">
        <v>0</v>
      </c>
      <c r="AC44" s="247">
        <v>0</v>
      </c>
    </row>
    <row r="45" spans="1:29" x14ac:dyDescent="0.25">
      <c r="A45" s="225" t="s">
        <v>502</v>
      </c>
      <c r="B45" s="226" t="s">
        <v>503</v>
      </c>
      <c r="C45" s="247"/>
      <c r="D45" s="247"/>
      <c r="E45" s="247"/>
      <c r="F45" s="247"/>
      <c r="G45" s="247">
        <v>0</v>
      </c>
      <c r="H45" s="247">
        <v>0</v>
      </c>
      <c r="I45" s="247" t="s">
        <v>454</v>
      </c>
      <c r="J45" s="247">
        <v>0</v>
      </c>
      <c r="K45" s="247" t="s">
        <v>454</v>
      </c>
      <c r="L45" s="247">
        <v>0</v>
      </c>
      <c r="M45" s="247" t="s">
        <v>454</v>
      </c>
      <c r="N45" s="247">
        <v>0</v>
      </c>
      <c r="O45" s="247" t="s">
        <v>454</v>
      </c>
      <c r="P45" s="247">
        <v>0</v>
      </c>
      <c r="Q45" s="247" t="s">
        <v>454</v>
      </c>
      <c r="R45" s="247">
        <v>0</v>
      </c>
      <c r="S45" s="247" t="s">
        <v>454</v>
      </c>
      <c r="T45" s="247">
        <v>0</v>
      </c>
      <c r="U45" s="247" t="s">
        <v>454</v>
      </c>
      <c r="V45" s="247">
        <v>0</v>
      </c>
      <c r="W45" s="247" t="s">
        <v>454</v>
      </c>
      <c r="X45" s="247">
        <v>0</v>
      </c>
      <c r="Y45" s="247" t="s">
        <v>454</v>
      </c>
      <c r="Z45" s="247">
        <v>0</v>
      </c>
      <c r="AA45" s="247" t="s">
        <v>454</v>
      </c>
      <c r="AB45" s="247">
        <v>0</v>
      </c>
      <c r="AC45" s="247">
        <v>0</v>
      </c>
    </row>
    <row r="46" spans="1:29" x14ac:dyDescent="0.25">
      <c r="A46" s="225" t="s">
        <v>504</v>
      </c>
      <c r="B46" s="226" t="s">
        <v>505</v>
      </c>
      <c r="C46" s="247"/>
      <c r="D46" s="247"/>
      <c r="E46" s="247"/>
      <c r="F46" s="247"/>
      <c r="G46" s="247">
        <v>0</v>
      </c>
      <c r="H46" s="247">
        <v>0</v>
      </c>
      <c r="I46" s="247" t="s">
        <v>454</v>
      </c>
      <c r="J46" s="247">
        <v>0</v>
      </c>
      <c r="K46" s="247" t="s">
        <v>454</v>
      </c>
      <c r="L46" s="247">
        <v>0</v>
      </c>
      <c r="M46" s="247" t="s">
        <v>454</v>
      </c>
      <c r="N46" s="247">
        <v>0</v>
      </c>
      <c r="O46" s="247" t="s">
        <v>454</v>
      </c>
      <c r="P46" s="247">
        <v>0</v>
      </c>
      <c r="Q46" s="247" t="s">
        <v>454</v>
      </c>
      <c r="R46" s="247">
        <v>0</v>
      </c>
      <c r="S46" s="247" t="s">
        <v>454</v>
      </c>
      <c r="T46" s="247">
        <v>0</v>
      </c>
      <c r="U46" s="247" t="s">
        <v>454</v>
      </c>
      <c r="V46" s="247">
        <v>0</v>
      </c>
      <c r="W46" s="247" t="s">
        <v>454</v>
      </c>
      <c r="X46" s="247">
        <v>0</v>
      </c>
      <c r="Y46" s="247" t="s">
        <v>454</v>
      </c>
      <c r="Z46" s="247">
        <v>0</v>
      </c>
      <c r="AA46" s="247" t="s">
        <v>454</v>
      </c>
      <c r="AB46" s="247">
        <v>0</v>
      </c>
      <c r="AC46" s="247">
        <v>0</v>
      </c>
    </row>
    <row r="47" spans="1:29" x14ac:dyDescent="0.25">
      <c r="A47" s="223" t="s">
        <v>59</v>
      </c>
      <c r="B47" s="224" t="s">
        <v>135</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25" t="s">
        <v>506</v>
      </c>
      <c r="B48" s="228" t="s">
        <v>491</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25" t="s">
        <v>507</v>
      </c>
      <c r="B49" s="228" t="s">
        <v>486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25" t="s">
        <v>508</v>
      </c>
      <c r="B50" s="226" t="s">
        <v>134</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25" t="s">
        <v>510</v>
      </c>
      <c r="B51" s="226" t="s">
        <v>509</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25" t="s">
        <v>512</v>
      </c>
      <c r="B52" s="226" t="s">
        <v>511</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25" t="s">
        <v>513</v>
      </c>
      <c r="B53" s="226" t="s">
        <v>133</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25" t="s">
        <v>514</v>
      </c>
      <c r="B54" s="226" t="s">
        <v>493</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25" t="s">
        <v>515</v>
      </c>
      <c r="B55" s="226" t="s">
        <v>495</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25" t="s">
        <v>516</v>
      </c>
      <c r="B56" s="226" t="s">
        <v>497</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25" t="s">
        <v>517</v>
      </c>
      <c r="B57" s="226" t="s">
        <v>499</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25" t="s">
        <v>518</v>
      </c>
      <c r="B58" s="226" t="s">
        <v>501</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v>0</v>
      </c>
      <c r="AA58" s="247"/>
      <c r="AB58" s="247">
        <v>0</v>
      </c>
      <c r="AC58" s="247">
        <v>0</v>
      </c>
    </row>
    <row r="59" spans="1:29" x14ac:dyDescent="0.25">
      <c r="A59" s="225" t="s">
        <v>519</v>
      </c>
      <c r="B59" s="226" t="s">
        <v>503</v>
      </c>
      <c r="C59" s="247">
        <v>0</v>
      </c>
      <c r="D59" s="247">
        <v>0.315</v>
      </c>
      <c r="E59" s="247"/>
      <c r="F59" s="247"/>
      <c r="G59" s="247">
        <v>0</v>
      </c>
      <c r="H59" s="247">
        <v>0</v>
      </c>
      <c r="I59" s="247"/>
      <c r="J59" s="247">
        <v>0</v>
      </c>
      <c r="K59" s="247"/>
      <c r="L59" s="247">
        <v>0</v>
      </c>
      <c r="M59" s="247"/>
      <c r="N59" s="247">
        <v>0.315</v>
      </c>
      <c r="O59" s="247"/>
      <c r="P59" s="247">
        <v>0</v>
      </c>
      <c r="Q59" s="247"/>
      <c r="R59" s="247">
        <v>0</v>
      </c>
      <c r="S59" s="247"/>
      <c r="T59" s="247">
        <v>0</v>
      </c>
      <c r="U59" s="247"/>
      <c r="V59" s="247">
        <v>0</v>
      </c>
      <c r="W59" s="247"/>
      <c r="X59" s="247">
        <v>0</v>
      </c>
      <c r="Y59" s="247"/>
      <c r="Z59" s="247">
        <v>0</v>
      </c>
      <c r="AA59" s="247"/>
      <c r="AB59" s="247">
        <v>0</v>
      </c>
      <c r="AC59" s="247">
        <v>0.315</v>
      </c>
    </row>
    <row r="60" spans="1:29" x14ac:dyDescent="0.25">
      <c r="A60" s="225" t="s">
        <v>520</v>
      </c>
      <c r="B60" s="226" t="s">
        <v>505</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23" t="s">
        <v>57</v>
      </c>
      <c r="B61" s="224" t="s">
        <v>132</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25" t="s">
        <v>521</v>
      </c>
      <c r="B62" s="226" t="s">
        <v>131</v>
      </c>
      <c r="C62" s="247">
        <v>44.310619289999998</v>
      </c>
      <c r="D62" s="247">
        <v>128.55685247</v>
      </c>
      <c r="E62" s="247"/>
      <c r="F62" s="247"/>
      <c r="G62" s="247">
        <v>0</v>
      </c>
      <c r="H62" s="247">
        <v>0</v>
      </c>
      <c r="I62" s="247"/>
      <c r="J62" s="247">
        <v>0</v>
      </c>
      <c r="K62" s="247"/>
      <c r="L62" s="247">
        <v>0</v>
      </c>
      <c r="M62" s="247"/>
      <c r="N62" s="247">
        <v>128.55685247</v>
      </c>
      <c r="O62" s="247"/>
      <c r="P62" s="247">
        <v>0</v>
      </c>
      <c r="Q62" s="247"/>
      <c r="R62" s="247">
        <v>0</v>
      </c>
      <c r="S62" s="247"/>
      <c r="T62" s="247">
        <v>0</v>
      </c>
      <c r="U62" s="247"/>
      <c r="V62" s="247">
        <v>0</v>
      </c>
      <c r="W62" s="247"/>
      <c r="X62" s="247">
        <v>0</v>
      </c>
      <c r="Y62" s="247"/>
      <c r="Z62" s="247">
        <v>0</v>
      </c>
      <c r="AA62" s="247"/>
      <c r="AB62" s="247">
        <v>0</v>
      </c>
      <c r="AC62" s="247">
        <v>128.55685247</v>
      </c>
    </row>
    <row r="63" spans="1:29" x14ac:dyDescent="0.25">
      <c r="A63" s="225" t="s">
        <v>522</v>
      </c>
      <c r="B63" s="226" t="s">
        <v>129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25" t="s">
        <v>523</v>
      </c>
      <c r="B64" s="228" t="s">
        <v>128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25" t="s">
        <v>524</v>
      </c>
      <c r="B65" s="228" t="s">
        <v>127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x14ac:dyDescent="0.25">
      <c r="A66" s="225" t="s">
        <v>525</v>
      </c>
      <c r="B66" s="228" t="s">
        <v>126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25" t="s">
        <v>526</v>
      </c>
      <c r="B67" s="228" t="s">
        <v>527</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x14ac:dyDescent="0.25">
      <c r="A68" s="225" t="s">
        <v>528</v>
      </c>
      <c r="B68" s="228" t="s">
        <v>529</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25" t="s">
        <v>530</v>
      </c>
      <c r="B69" s="228" t="s">
        <v>531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x14ac:dyDescent="0.25">
      <c r="A70" s="225" t="s">
        <v>532</v>
      </c>
      <c r="B70" s="228" t="s">
        <v>533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25" t="s">
        <v>534</v>
      </c>
      <c r="B71" s="228" t="s">
        <v>535</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v>0</v>
      </c>
      <c r="AC71" s="247">
        <v>0</v>
      </c>
    </row>
    <row r="72" spans="1:29" x14ac:dyDescent="0.25">
      <c r="A72" s="225" t="s">
        <v>536</v>
      </c>
      <c r="B72" s="228" t="s">
        <v>537</v>
      </c>
      <c r="C72" s="247"/>
      <c r="D72" s="247"/>
      <c r="E72" s="247"/>
      <c r="F72" s="247"/>
      <c r="G72" s="247">
        <v>0</v>
      </c>
      <c r="H72" s="247">
        <v>0</v>
      </c>
      <c r="I72" s="247"/>
      <c r="J72" s="247">
        <v>0</v>
      </c>
      <c r="K72" s="247"/>
      <c r="L72" s="247">
        <v>0</v>
      </c>
      <c r="M72" s="247"/>
      <c r="N72" s="247">
        <v>0.315</v>
      </c>
      <c r="O72" s="247"/>
      <c r="P72" s="247">
        <v>0</v>
      </c>
      <c r="Q72" s="247"/>
      <c r="R72" s="247">
        <v>0</v>
      </c>
      <c r="S72" s="247"/>
      <c r="T72" s="247">
        <v>0</v>
      </c>
      <c r="U72" s="247"/>
      <c r="V72" s="247">
        <v>0</v>
      </c>
      <c r="W72" s="247"/>
      <c r="X72" s="247">
        <v>0</v>
      </c>
      <c r="Y72" s="247"/>
      <c r="Z72" s="247">
        <v>0</v>
      </c>
      <c r="AA72" s="247"/>
      <c r="AB72" s="247">
        <v>0</v>
      </c>
      <c r="AC72" s="247">
        <v>0.315</v>
      </c>
    </row>
    <row r="73" spans="1:29" x14ac:dyDescent="0.25">
      <c r="A73" s="225" t="s">
        <v>538</v>
      </c>
      <c r="B73" s="228" t="s">
        <v>539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31.5" x14ac:dyDescent="0.25">
      <c r="A74" s="223" t="s">
        <v>56</v>
      </c>
      <c r="B74" s="229" t="s">
        <v>184</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x14ac:dyDescent="0.25">
      <c r="A75" s="223" t="s">
        <v>54</v>
      </c>
      <c r="B75" s="224" t="s">
        <v>130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x14ac:dyDescent="0.25">
      <c r="A76" s="225" t="s">
        <v>540</v>
      </c>
      <c r="B76" s="228" t="s">
        <v>491</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31.5" x14ac:dyDescent="0.25">
      <c r="A77" s="225" t="s">
        <v>541</v>
      </c>
      <c r="B77" s="228" t="s">
        <v>486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25" t="s">
        <v>542</v>
      </c>
      <c r="B78" s="226" t="s">
        <v>134</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25" t="s">
        <v>543</v>
      </c>
      <c r="B79" s="226" t="s">
        <v>464</v>
      </c>
      <c r="C79" s="248"/>
      <c r="D79" s="249"/>
      <c r="E79" s="250"/>
      <c r="F79" s="250"/>
      <c r="G79" s="247">
        <v>0</v>
      </c>
      <c r="H79" s="247">
        <v>0</v>
      </c>
      <c r="I79" s="250"/>
      <c r="J79" s="247">
        <v>0</v>
      </c>
      <c r="K79" s="249"/>
      <c r="L79" s="247">
        <v>0</v>
      </c>
      <c r="M79" s="249"/>
      <c r="N79" s="247">
        <v>0</v>
      </c>
      <c r="O79" s="249"/>
      <c r="P79" s="247">
        <v>0</v>
      </c>
      <c r="Q79" s="249"/>
      <c r="R79" s="247">
        <v>0</v>
      </c>
      <c r="S79" s="249"/>
      <c r="T79" s="247">
        <v>0</v>
      </c>
      <c r="U79" s="249"/>
      <c r="V79" s="247">
        <v>0</v>
      </c>
      <c r="W79" s="249"/>
      <c r="X79" s="247">
        <v>0</v>
      </c>
      <c r="Y79" s="249"/>
      <c r="Z79" s="247">
        <v>0</v>
      </c>
      <c r="AA79" s="249"/>
      <c r="AB79" s="247">
        <v>0</v>
      </c>
      <c r="AC79" s="247">
        <v>0</v>
      </c>
    </row>
    <row r="80" spans="1:29" x14ac:dyDescent="0.25">
      <c r="A80" s="225" t="s">
        <v>544</v>
      </c>
      <c r="B80" s="226" t="s">
        <v>493</v>
      </c>
      <c r="C80" s="248"/>
      <c r="D80" s="249"/>
      <c r="E80" s="250"/>
      <c r="F80" s="250"/>
      <c r="G80" s="247">
        <v>0</v>
      </c>
      <c r="H80" s="247">
        <v>0</v>
      </c>
      <c r="I80" s="250"/>
      <c r="J80" s="247">
        <v>0</v>
      </c>
      <c r="K80" s="249"/>
      <c r="L80" s="247">
        <v>0</v>
      </c>
      <c r="M80" s="249"/>
      <c r="N80" s="247">
        <v>0</v>
      </c>
      <c r="O80" s="249"/>
      <c r="P80" s="247">
        <v>0</v>
      </c>
      <c r="Q80" s="249"/>
      <c r="R80" s="247">
        <v>0</v>
      </c>
      <c r="S80" s="249"/>
      <c r="T80" s="247">
        <v>0</v>
      </c>
      <c r="U80" s="249"/>
      <c r="V80" s="247">
        <v>0</v>
      </c>
      <c r="W80" s="249"/>
      <c r="X80" s="247">
        <v>0</v>
      </c>
      <c r="Y80" s="249"/>
      <c r="Z80" s="247">
        <v>0</v>
      </c>
      <c r="AA80" s="249"/>
      <c r="AB80" s="247">
        <v>0</v>
      </c>
      <c r="AC80" s="247">
        <v>0</v>
      </c>
    </row>
    <row r="81" spans="1:29" x14ac:dyDescent="0.25">
      <c r="A81" s="225" t="s">
        <v>545</v>
      </c>
      <c r="B81" s="226" t="s">
        <v>495</v>
      </c>
      <c r="C81" s="248"/>
      <c r="D81" s="249"/>
      <c r="E81" s="250"/>
      <c r="F81" s="250"/>
      <c r="G81" s="247">
        <v>0</v>
      </c>
      <c r="H81" s="247">
        <v>0</v>
      </c>
      <c r="I81" s="250"/>
      <c r="J81" s="247">
        <v>0</v>
      </c>
      <c r="K81" s="249"/>
      <c r="L81" s="247">
        <v>0</v>
      </c>
      <c r="M81" s="249"/>
      <c r="N81" s="247">
        <v>0</v>
      </c>
      <c r="O81" s="249"/>
      <c r="P81" s="247">
        <v>0</v>
      </c>
      <c r="Q81" s="249"/>
      <c r="R81" s="247">
        <v>0</v>
      </c>
      <c r="S81" s="249"/>
      <c r="T81" s="247">
        <v>0</v>
      </c>
      <c r="U81" s="249"/>
      <c r="V81" s="247">
        <v>0</v>
      </c>
      <c r="W81" s="249"/>
      <c r="X81" s="247">
        <v>0</v>
      </c>
      <c r="Y81" s="249"/>
      <c r="Z81" s="247">
        <v>0</v>
      </c>
      <c r="AA81" s="249"/>
      <c r="AB81" s="247">
        <v>0</v>
      </c>
      <c r="AC81" s="247">
        <v>0</v>
      </c>
    </row>
    <row r="82" spans="1:29" x14ac:dyDescent="0.25">
      <c r="A82" s="225" t="s">
        <v>546</v>
      </c>
      <c r="B82" s="226" t="s">
        <v>497</v>
      </c>
      <c r="C82" s="248"/>
      <c r="D82" s="249"/>
      <c r="E82" s="250"/>
      <c r="F82" s="250"/>
      <c r="G82" s="247">
        <v>0</v>
      </c>
      <c r="H82" s="247">
        <v>0</v>
      </c>
      <c r="I82" s="250"/>
      <c r="J82" s="247">
        <v>0</v>
      </c>
      <c r="K82" s="249"/>
      <c r="L82" s="247">
        <v>0</v>
      </c>
      <c r="M82" s="249"/>
      <c r="N82" s="247">
        <v>0</v>
      </c>
      <c r="O82" s="249"/>
      <c r="P82" s="247">
        <v>0</v>
      </c>
      <c r="Q82" s="249"/>
      <c r="R82" s="247">
        <v>0</v>
      </c>
      <c r="S82" s="249"/>
      <c r="T82" s="247">
        <v>0</v>
      </c>
      <c r="U82" s="249"/>
      <c r="V82" s="247">
        <v>0</v>
      </c>
      <c r="W82" s="249"/>
      <c r="X82" s="247">
        <v>0</v>
      </c>
      <c r="Y82" s="249"/>
      <c r="Z82" s="247">
        <v>0</v>
      </c>
      <c r="AA82" s="249"/>
      <c r="AB82" s="247">
        <v>0</v>
      </c>
      <c r="AC82" s="247">
        <v>0</v>
      </c>
    </row>
    <row r="83" spans="1:29" x14ac:dyDescent="0.25">
      <c r="A83" s="225" t="s">
        <v>547</v>
      </c>
      <c r="B83" s="226" t="s">
        <v>499</v>
      </c>
      <c r="C83" s="248"/>
      <c r="D83" s="249"/>
      <c r="E83" s="250"/>
      <c r="F83" s="250"/>
      <c r="G83" s="247">
        <v>0</v>
      </c>
      <c r="H83" s="247">
        <v>0</v>
      </c>
      <c r="I83" s="250"/>
      <c r="J83" s="247">
        <v>0</v>
      </c>
      <c r="K83" s="249"/>
      <c r="L83" s="247">
        <v>0</v>
      </c>
      <c r="M83" s="249"/>
      <c r="N83" s="247">
        <v>0</v>
      </c>
      <c r="O83" s="249"/>
      <c r="P83" s="247">
        <v>0</v>
      </c>
      <c r="Q83" s="249"/>
      <c r="R83" s="247">
        <v>0</v>
      </c>
      <c r="S83" s="249"/>
      <c r="T83" s="247">
        <v>0</v>
      </c>
      <c r="U83" s="249"/>
      <c r="V83" s="247">
        <v>0</v>
      </c>
      <c r="W83" s="249"/>
      <c r="X83" s="247">
        <v>0</v>
      </c>
      <c r="Y83" s="249"/>
      <c r="Z83" s="247">
        <v>0</v>
      </c>
      <c r="AA83" s="249"/>
      <c r="AB83" s="247">
        <v>0</v>
      </c>
      <c r="AC83" s="247">
        <v>0</v>
      </c>
    </row>
    <row r="84" spans="1:29" x14ac:dyDescent="0.25">
      <c r="A84" s="225" t="s">
        <v>548</v>
      </c>
      <c r="B84" s="226" t="s">
        <v>501</v>
      </c>
      <c r="C84" s="248"/>
      <c r="D84" s="249"/>
      <c r="E84" s="250"/>
      <c r="F84" s="250"/>
      <c r="G84" s="247">
        <v>0</v>
      </c>
      <c r="H84" s="247">
        <v>0</v>
      </c>
      <c r="I84" s="250"/>
      <c r="J84" s="247">
        <v>0</v>
      </c>
      <c r="K84" s="249"/>
      <c r="L84" s="247">
        <v>0</v>
      </c>
      <c r="M84" s="249"/>
      <c r="N84" s="247">
        <v>0</v>
      </c>
      <c r="O84" s="249"/>
      <c r="P84" s="247">
        <v>0</v>
      </c>
      <c r="Q84" s="249"/>
      <c r="R84" s="247">
        <v>0</v>
      </c>
      <c r="S84" s="249"/>
      <c r="T84" s="247">
        <v>0</v>
      </c>
      <c r="U84" s="249"/>
      <c r="V84" s="247">
        <v>0</v>
      </c>
      <c r="W84" s="249"/>
      <c r="X84" s="247">
        <v>0</v>
      </c>
      <c r="Y84" s="249"/>
      <c r="Z84" s="247">
        <v>0</v>
      </c>
      <c r="AA84" s="249"/>
      <c r="AB84" s="247">
        <v>0</v>
      </c>
      <c r="AC84" s="247">
        <v>0</v>
      </c>
    </row>
    <row r="85" spans="1:29" x14ac:dyDescent="0.25">
      <c r="A85" s="225" t="s">
        <v>549</v>
      </c>
      <c r="B85" s="226" t="s">
        <v>503</v>
      </c>
      <c r="C85" s="248"/>
      <c r="D85" s="249"/>
      <c r="E85" s="250"/>
      <c r="F85" s="250"/>
      <c r="G85" s="247">
        <v>0</v>
      </c>
      <c r="H85" s="247">
        <v>0</v>
      </c>
      <c r="I85" s="250"/>
      <c r="J85" s="247">
        <v>0</v>
      </c>
      <c r="K85" s="249"/>
      <c r="L85" s="247">
        <v>0</v>
      </c>
      <c r="M85" s="249"/>
      <c r="N85" s="247">
        <v>0</v>
      </c>
      <c r="O85" s="249"/>
      <c r="P85" s="247">
        <v>0</v>
      </c>
      <c r="Q85" s="249"/>
      <c r="R85" s="247">
        <v>0</v>
      </c>
      <c r="S85" s="249"/>
      <c r="T85" s="247">
        <v>0</v>
      </c>
      <c r="U85" s="249"/>
      <c r="V85" s="247">
        <v>0</v>
      </c>
      <c r="W85" s="249"/>
      <c r="X85" s="247">
        <v>0</v>
      </c>
      <c r="Y85" s="249"/>
      <c r="Z85" s="247">
        <v>0</v>
      </c>
      <c r="AA85" s="249"/>
      <c r="AB85" s="247">
        <v>0</v>
      </c>
      <c r="AC85" s="247">
        <v>0</v>
      </c>
    </row>
    <row r="86" spans="1:29" x14ac:dyDescent="0.25">
      <c r="A86" s="225" t="s">
        <v>550</v>
      </c>
      <c r="B86" s="226" t="s">
        <v>505</v>
      </c>
      <c r="C86" s="251"/>
      <c r="D86" s="249"/>
      <c r="E86" s="250"/>
      <c r="F86" s="250"/>
      <c r="G86" s="247">
        <v>0</v>
      </c>
      <c r="H86" s="247">
        <v>0</v>
      </c>
      <c r="I86" s="250"/>
      <c r="J86" s="247">
        <v>0</v>
      </c>
      <c r="K86" s="249"/>
      <c r="L86" s="247">
        <v>0</v>
      </c>
      <c r="M86" s="249"/>
      <c r="N86" s="247">
        <v>0</v>
      </c>
      <c r="O86" s="249"/>
      <c r="P86" s="247">
        <v>0</v>
      </c>
      <c r="Q86" s="249"/>
      <c r="R86" s="247">
        <v>0</v>
      </c>
      <c r="S86" s="249"/>
      <c r="T86" s="247">
        <v>0</v>
      </c>
      <c r="U86" s="249"/>
      <c r="V86" s="247">
        <v>0</v>
      </c>
      <c r="W86" s="249"/>
      <c r="X86" s="247">
        <v>0</v>
      </c>
      <c r="Y86" s="249"/>
      <c r="Z86" s="247">
        <v>0</v>
      </c>
      <c r="AA86" s="249"/>
      <c r="AB86" s="247">
        <v>0</v>
      </c>
      <c r="AC86" s="247">
        <v>0</v>
      </c>
    </row>
    <row r="89" spans="1:29" x14ac:dyDescent="0.25">
      <c r="C89" s="120" t="s">
        <v>680</v>
      </c>
      <c r="D89" s="120" t="s">
        <v>681</v>
      </c>
    </row>
    <row r="91" spans="1:29" x14ac:dyDescent="0.25">
      <c r="B91" s="120">
        <v>2018</v>
      </c>
      <c r="C91" s="120">
        <v>20123.40249</v>
      </c>
      <c r="D91" s="120">
        <v>22158.41401</v>
      </c>
    </row>
    <row r="92" spans="1:29" x14ac:dyDescent="0.25">
      <c r="B92" s="120">
        <v>2019</v>
      </c>
      <c r="C92" s="120">
        <v>196.41425000000001</v>
      </c>
      <c r="D92" s="120">
        <v>196.41425000000001</v>
      </c>
    </row>
    <row r="93" spans="1:29" x14ac:dyDescent="0.25">
      <c r="B93" s="120">
        <v>20220</v>
      </c>
      <c r="C93" s="120">
        <v>234.86572000000001</v>
      </c>
      <c r="D93" s="120">
        <v>234.86572000000001</v>
      </c>
    </row>
    <row r="94" spans="1:29" x14ac:dyDescent="0.25">
      <c r="B94" s="120">
        <v>2021</v>
      </c>
      <c r="C94" s="120">
        <v>244.21878000000001</v>
      </c>
      <c r="D94" s="120">
        <v>1481.6307899999999</v>
      </c>
    </row>
    <row r="95" spans="1:29" x14ac:dyDescent="0.25">
      <c r="B95" s="120">
        <v>2021</v>
      </c>
      <c r="C95" s="120">
        <v>-19602.060259999998</v>
      </c>
      <c r="D95" s="120">
        <v>-19602.060259999998</v>
      </c>
    </row>
    <row r="96" spans="1:29" x14ac:dyDescent="0.25">
      <c r="B96" s="120">
        <v>2022</v>
      </c>
      <c r="C96" s="120">
        <v>1275.33275</v>
      </c>
      <c r="D96" s="120">
        <v>1479.6849300000001</v>
      </c>
    </row>
    <row r="97" spans="3:4" x14ac:dyDescent="0.25">
      <c r="C97" s="120">
        <f>C91+C92+C93+C94+C95+C96</f>
        <v>2472.1737300000045</v>
      </c>
      <c r="D97" s="120">
        <f>D91+D92+D93+D94+D95+D96</f>
        <v>5948.9494400000049</v>
      </c>
    </row>
  </sheetData>
  <mergeCells count="31">
    <mergeCell ref="A14:AC14"/>
    <mergeCell ref="C20:D21"/>
    <mergeCell ref="A16:AC16"/>
    <mergeCell ref="A15:AC15"/>
    <mergeCell ref="AB20:AC21"/>
    <mergeCell ref="X21:Y21"/>
    <mergeCell ref="H20:K20"/>
    <mergeCell ref="H21:I21"/>
    <mergeCell ref="J21:K21"/>
    <mergeCell ref="V21:W21"/>
    <mergeCell ref="Z21:AA21"/>
    <mergeCell ref="T21:U21"/>
    <mergeCell ref="N21:O21"/>
    <mergeCell ref="A20:A22"/>
    <mergeCell ref="E20:F21"/>
    <mergeCell ref="A18:AC18"/>
    <mergeCell ref="A4:AC4"/>
    <mergeCell ref="A12:AC12"/>
    <mergeCell ref="A9:AC9"/>
    <mergeCell ref="A11:AC11"/>
    <mergeCell ref="A8:AC8"/>
    <mergeCell ref="A6:AC6"/>
    <mergeCell ref="B20:B22"/>
    <mergeCell ref="T20:W20"/>
    <mergeCell ref="X20:AA20"/>
    <mergeCell ref="P20:S20"/>
    <mergeCell ref="P21:Q21"/>
    <mergeCell ref="R21:S21"/>
    <mergeCell ref="G20:G22"/>
    <mergeCell ref="L21:M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0"/>
  <sheetViews>
    <sheetView view="pageBreakPreview" topLeftCell="A19" zoomScale="70" zoomScaleSheetLayoutView="70" workbookViewId="0">
      <selection activeCell="AO37" sqref="AO37"/>
    </sheetView>
  </sheetViews>
  <sheetFormatPr defaultColWidth="9.140625" defaultRowHeight="15" x14ac:dyDescent="0.25"/>
  <cols>
    <col min="1" max="1" width="14.7109375" style="18" customWidth="1"/>
    <col min="2" max="2" width="23.140625" style="18" customWidth="1"/>
    <col min="3" max="3" width="17.42578125" style="18" customWidth="1"/>
    <col min="4" max="4" width="15.140625" style="18" customWidth="1"/>
    <col min="5" max="12" width="7.7109375" style="18" customWidth="1"/>
    <col min="13" max="13" width="10.7109375" style="18" customWidth="1"/>
    <col min="14" max="14" width="58.28515625" style="18" customWidth="1"/>
    <col min="15" max="15" width="21.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3.140625" style="18" customWidth="1"/>
    <col min="24" max="24" width="10.7109375" style="18" customWidth="1"/>
    <col min="25" max="25" width="29.5703125" style="18" customWidth="1"/>
    <col min="26" max="26" width="7.7109375" style="18" customWidth="1"/>
    <col min="27" max="28" width="10.7109375" style="18" customWidth="1"/>
    <col min="29" max="29" width="37.42578125" style="18" customWidth="1"/>
    <col min="30" max="30" width="10.7109375" style="18" customWidth="1"/>
    <col min="31" max="31" width="15.85546875" style="18" customWidth="1"/>
    <col min="32" max="32" width="11.7109375" style="18" customWidth="1"/>
    <col min="33" max="33" width="16.7109375" style="18" customWidth="1"/>
    <col min="34" max="36" width="15" style="18" customWidth="1"/>
    <col min="37" max="37" width="12" style="18" customWidth="1"/>
    <col min="38" max="38" width="24.28515625" style="18" customWidth="1"/>
    <col min="39" max="39" width="17.42578125" style="18" customWidth="1"/>
    <col min="40" max="40" width="14.5703125" style="18" customWidth="1"/>
    <col min="41" max="41" width="15.42578125" style="18" customWidth="1"/>
    <col min="42" max="42" width="12.42578125" style="18" customWidth="1"/>
    <col min="43" max="43" width="12" style="18" customWidth="1"/>
    <col min="44" max="44" width="14.140625" style="18" customWidth="1"/>
    <col min="45" max="46" width="13.28515625" style="18" customWidth="1"/>
    <col min="47" max="47" width="31.85546875" style="18" customWidth="1"/>
    <col min="48" max="48" width="67.5703125" style="18" customWidth="1"/>
    <col min="49" max="49" width="13" style="18" hidden="1" customWidth="1"/>
    <col min="50" max="16384" width="9.140625" style="18"/>
  </cols>
  <sheetData>
    <row r="1" spans="1:48" ht="18.75" x14ac:dyDescent="0.25">
      <c r="AV1" s="34" t="s">
        <v>67</v>
      </c>
    </row>
    <row r="2" spans="1:48" ht="18.75" x14ac:dyDescent="0.3">
      <c r="AV2" s="14" t="s">
        <v>8</v>
      </c>
    </row>
    <row r="3" spans="1:48" ht="18.75" x14ac:dyDescent="0.3">
      <c r="AV3" s="14" t="s">
        <v>66</v>
      </c>
    </row>
    <row r="4" spans="1:48" ht="18.75" x14ac:dyDescent="0.3">
      <c r="AV4" s="14"/>
    </row>
    <row r="5" spans="1:48" ht="18.75" customHeight="1" x14ac:dyDescent="0.25">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4"/>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7" t="s">
        <v>6</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2" t="str">
        <f>'1. паспорт местоположение'!A12:C12</f>
        <v>L_NS1200.PS.0015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7" t="s">
        <v>5</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6.5" customHeight="1" x14ac:dyDescent="0.25">
      <c r="A15" s="379" t="str">
        <f>'1. паспорт местоположение'!A15:C15</f>
        <v>ПС 110 кВ Чупальская с ВЛ 110 кВ Святогор - Чупальская 1, 2 цепи 2 этап строительства</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77" t="s">
        <v>4</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1"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9" s="21" customFormat="1" x14ac:dyDescent="0.25">
      <c r="A21" s="481" t="s">
        <v>382</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21" customFormat="1" ht="58.5" customHeight="1" x14ac:dyDescent="0.25">
      <c r="A22" s="472" t="s">
        <v>50</v>
      </c>
      <c r="B22" s="483" t="s">
        <v>22</v>
      </c>
      <c r="C22" s="472" t="s">
        <v>49</v>
      </c>
      <c r="D22" s="472" t="s">
        <v>48</v>
      </c>
      <c r="E22" s="486" t="s">
        <v>393</v>
      </c>
      <c r="F22" s="487"/>
      <c r="G22" s="487"/>
      <c r="H22" s="487"/>
      <c r="I22" s="487"/>
      <c r="J22" s="487"/>
      <c r="K22" s="487"/>
      <c r="L22" s="488"/>
      <c r="M22" s="472" t="s">
        <v>47</v>
      </c>
      <c r="N22" s="472" t="s">
        <v>46</v>
      </c>
      <c r="O22" s="472" t="s">
        <v>45</v>
      </c>
      <c r="P22" s="467" t="s">
        <v>192</v>
      </c>
      <c r="Q22" s="467" t="s">
        <v>44</v>
      </c>
      <c r="R22" s="467" t="s">
        <v>43</v>
      </c>
      <c r="S22" s="467" t="s">
        <v>42</v>
      </c>
      <c r="T22" s="467"/>
      <c r="U22" s="489" t="s">
        <v>41</v>
      </c>
      <c r="V22" s="489" t="s">
        <v>40</v>
      </c>
      <c r="W22" s="467" t="s">
        <v>39</v>
      </c>
      <c r="X22" s="467" t="s">
        <v>38</v>
      </c>
      <c r="Y22" s="467" t="s">
        <v>37</v>
      </c>
      <c r="Z22" s="474"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75" t="s">
        <v>23</v>
      </c>
    </row>
    <row r="23" spans="1:49" s="21" customFormat="1" ht="64.5" customHeight="1" x14ac:dyDescent="0.25">
      <c r="A23" s="482"/>
      <c r="B23" s="484"/>
      <c r="C23" s="482"/>
      <c r="D23" s="482"/>
      <c r="E23" s="477" t="s">
        <v>21</v>
      </c>
      <c r="F23" s="468" t="s">
        <v>129</v>
      </c>
      <c r="G23" s="468" t="s">
        <v>128</v>
      </c>
      <c r="H23" s="468" t="s">
        <v>127</v>
      </c>
      <c r="I23" s="470" t="s">
        <v>304</v>
      </c>
      <c r="J23" s="470" t="s">
        <v>305</v>
      </c>
      <c r="K23" s="470" t="s">
        <v>306</v>
      </c>
      <c r="L23" s="468" t="s">
        <v>78</v>
      </c>
      <c r="M23" s="482"/>
      <c r="N23" s="482"/>
      <c r="O23" s="482"/>
      <c r="P23" s="467"/>
      <c r="Q23" s="467"/>
      <c r="R23" s="467"/>
      <c r="S23" s="479" t="s">
        <v>0</v>
      </c>
      <c r="T23" s="479" t="s">
        <v>9</v>
      </c>
      <c r="U23" s="489"/>
      <c r="V23" s="489"/>
      <c r="W23" s="467"/>
      <c r="X23" s="467"/>
      <c r="Y23" s="467"/>
      <c r="Z23" s="467"/>
      <c r="AA23" s="467"/>
      <c r="AB23" s="467"/>
      <c r="AC23" s="467"/>
      <c r="AD23" s="467"/>
      <c r="AE23" s="467"/>
      <c r="AF23" s="467" t="s">
        <v>20</v>
      </c>
      <c r="AG23" s="467"/>
      <c r="AH23" s="467" t="s">
        <v>19</v>
      </c>
      <c r="AI23" s="467"/>
      <c r="AJ23" s="472" t="s">
        <v>18</v>
      </c>
      <c r="AK23" s="472" t="s">
        <v>17</v>
      </c>
      <c r="AL23" s="472" t="s">
        <v>16</v>
      </c>
      <c r="AM23" s="472" t="s">
        <v>15</v>
      </c>
      <c r="AN23" s="472" t="s">
        <v>14</v>
      </c>
      <c r="AO23" s="472" t="s">
        <v>13</v>
      </c>
      <c r="AP23" s="472" t="s">
        <v>12</v>
      </c>
      <c r="AQ23" s="490" t="s">
        <v>9</v>
      </c>
      <c r="AR23" s="467"/>
      <c r="AS23" s="467"/>
      <c r="AT23" s="467"/>
      <c r="AU23" s="467"/>
      <c r="AV23" s="476"/>
    </row>
    <row r="24" spans="1:49" s="21"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71" t="s">
        <v>11</v>
      </c>
      <c r="AG24" s="71" t="s">
        <v>10</v>
      </c>
      <c r="AH24" s="72" t="s">
        <v>0</v>
      </c>
      <c r="AI24" s="72" t="s">
        <v>9</v>
      </c>
      <c r="AJ24" s="473"/>
      <c r="AK24" s="473"/>
      <c r="AL24" s="473"/>
      <c r="AM24" s="473"/>
      <c r="AN24" s="473"/>
      <c r="AO24" s="473"/>
      <c r="AP24" s="473"/>
      <c r="AQ24" s="491"/>
      <c r="AR24" s="467"/>
      <c r="AS24" s="467"/>
      <c r="AT24" s="467"/>
      <c r="AU24" s="467"/>
      <c r="AV24" s="476"/>
      <c r="AW24" s="176">
        <f>SUM(AW26:AW50)</f>
        <v>1272.9750000000004</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69" customFormat="1" ht="75" x14ac:dyDescent="0.25">
      <c r="A26" s="256" t="s">
        <v>564</v>
      </c>
      <c r="B26" s="257" t="s">
        <v>649</v>
      </c>
      <c r="C26" s="258" t="s">
        <v>565</v>
      </c>
      <c r="D26" s="259" t="s">
        <v>566</v>
      </c>
      <c r="E26" s="260" t="s">
        <v>255</v>
      </c>
      <c r="F26" s="260" t="s">
        <v>255</v>
      </c>
      <c r="G26" s="260">
        <v>80</v>
      </c>
      <c r="H26" s="260" t="s">
        <v>255</v>
      </c>
      <c r="I26" s="260" t="s">
        <v>255</v>
      </c>
      <c r="J26" s="260">
        <v>122</v>
      </c>
      <c r="K26" s="260" t="s">
        <v>255</v>
      </c>
      <c r="L26" s="260" t="s">
        <v>255</v>
      </c>
      <c r="M26" s="259" t="s">
        <v>452</v>
      </c>
      <c r="N26" s="261" t="s">
        <v>456</v>
      </c>
      <c r="O26" s="257" t="s">
        <v>649</v>
      </c>
      <c r="P26" s="262">
        <v>38757</v>
      </c>
      <c r="Q26" s="258" t="s">
        <v>568</v>
      </c>
      <c r="R26" s="262">
        <v>34881</v>
      </c>
      <c r="S26" s="259" t="s">
        <v>457</v>
      </c>
      <c r="T26" s="259" t="s">
        <v>457</v>
      </c>
      <c r="U26" s="263">
        <v>10</v>
      </c>
      <c r="V26" s="263">
        <v>10</v>
      </c>
      <c r="W26" s="257" t="s">
        <v>569</v>
      </c>
      <c r="X26" s="262">
        <v>31271</v>
      </c>
      <c r="Y26" s="257"/>
      <c r="Z26" s="264">
        <v>1</v>
      </c>
      <c r="AA26" s="262">
        <v>18576</v>
      </c>
      <c r="AB26" s="262">
        <v>18576</v>
      </c>
      <c r="AC26" s="257" t="s">
        <v>569</v>
      </c>
      <c r="AD26" s="262">
        <v>21920</v>
      </c>
      <c r="AE26" s="262">
        <v>21920</v>
      </c>
      <c r="AF26" s="257" t="s">
        <v>570</v>
      </c>
      <c r="AG26" s="257" t="s">
        <v>571</v>
      </c>
      <c r="AH26" s="265">
        <v>41394</v>
      </c>
      <c r="AI26" s="265">
        <v>41467</v>
      </c>
      <c r="AJ26" s="265">
        <v>41491</v>
      </c>
      <c r="AK26" s="266">
        <v>41526</v>
      </c>
      <c r="AL26" s="267"/>
      <c r="AM26" s="267"/>
      <c r="AN26" s="267"/>
      <c r="AO26" s="267"/>
      <c r="AP26" s="265">
        <v>41556</v>
      </c>
      <c r="AQ26" s="265">
        <v>41540</v>
      </c>
      <c r="AR26" s="265">
        <v>41453</v>
      </c>
      <c r="AS26" s="265">
        <v>41540</v>
      </c>
      <c r="AT26" s="265">
        <v>41840</v>
      </c>
      <c r="AU26" s="267"/>
      <c r="AV26" s="258"/>
      <c r="AW26" s="268">
        <v>21.92</v>
      </c>
    </row>
    <row r="27" spans="1:49" s="269" customFormat="1" ht="15.75" x14ac:dyDescent="0.25">
      <c r="A27" s="256"/>
      <c r="B27" s="258"/>
      <c r="C27" s="258"/>
      <c r="D27" s="259"/>
      <c r="E27" s="267"/>
      <c r="F27" s="260"/>
      <c r="G27" s="260"/>
      <c r="H27" s="270"/>
      <c r="I27" s="267"/>
      <c r="J27" s="260"/>
      <c r="K27" s="267"/>
      <c r="L27" s="267"/>
      <c r="M27" s="259"/>
      <c r="N27" s="261"/>
      <c r="O27" s="258"/>
      <c r="P27" s="262"/>
      <c r="Q27" s="258"/>
      <c r="R27" s="262"/>
      <c r="S27" s="259"/>
      <c r="T27" s="259"/>
      <c r="U27" s="263"/>
      <c r="V27" s="263"/>
      <c r="W27" s="257" t="s">
        <v>572</v>
      </c>
      <c r="X27" s="262">
        <v>29080</v>
      </c>
      <c r="Y27" s="257"/>
      <c r="Z27" s="264"/>
      <c r="AA27" s="262">
        <v>21810</v>
      </c>
      <c r="AB27" s="262"/>
      <c r="AC27" s="257"/>
      <c r="AD27" s="262"/>
      <c r="AE27" s="271"/>
      <c r="AF27" s="257"/>
      <c r="AG27" s="257"/>
      <c r="AH27" s="265"/>
      <c r="AI27" s="265"/>
      <c r="AJ27" s="265"/>
      <c r="AK27" s="266"/>
      <c r="AL27" s="267"/>
      <c r="AM27" s="267"/>
      <c r="AN27" s="267"/>
      <c r="AO27" s="267"/>
      <c r="AP27" s="265"/>
      <c r="AQ27" s="265"/>
      <c r="AR27" s="265"/>
      <c r="AS27" s="265"/>
      <c r="AT27" s="265"/>
      <c r="AU27" s="267"/>
      <c r="AV27" s="258"/>
      <c r="AW27" s="272"/>
    </row>
    <row r="28" spans="1:49" s="269" customFormat="1" ht="30" x14ac:dyDescent="0.25">
      <c r="A28" s="256"/>
      <c r="B28" s="258"/>
      <c r="C28" s="258"/>
      <c r="D28" s="259"/>
      <c r="E28" s="267"/>
      <c r="F28" s="260"/>
      <c r="G28" s="260"/>
      <c r="H28" s="270"/>
      <c r="I28" s="267"/>
      <c r="J28" s="260"/>
      <c r="K28" s="267"/>
      <c r="L28" s="267"/>
      <c r="M28" s="259"/>
      <c r="N28" s="261"/>
      <c r="O28" s="258"/>
      <c r="P28" s="262"/>
      <c r="Q28" s="258"/>
      <c r="R28" s="262"/>
      <c r="S28" s="259"/>
      <c r="T28" s="259"/>
      <c r="U28" s="263"/>
      <c r="V28" s="263"/>
      <c r="W28" s="257" t="s">
        <v>573</v>
      </c>
      <c r="X28" s="262">
        <v>30457</v>
      </c>
      <c r="Y28" s="257"/>
      <c r="Z28" s="264"/>
      <c r="AA28" s="262">
        <v>27877</v>
      </c>
      <c r="AB28" s="262"/>
      <c r="AC28" s="257"/>
      <c r="AD28" s="262"/>
      <c r="AE28" s="271"/>
      <c r="AF28" s="257"/>
      <c r="AG28" s="257"/>
      <c r="AH28" s="265"/>
      <c r="AI28" s="265"/>
      <c r="AJ28" s="265"/>
      <c r="AK28" s="266"/>
      <c r="AL28" s="267"/>
      <c r="AM28" s="267"/>
      <c r="AN28" s="267"/>
      <c r="AO28" s="267"/>
      <c r="AP28" s="265"/>
      <c r="AQ28" s="265"/>
      <c r="AR28" s="265"/>
      <c r="AS28" s="265"/>
      <c r="AT28" s="265"/>
      <c r="AU28" s="267"/>
      <c r="AV28" s="258"/>
      <c r="AW28" s="272"/>
    </row>
    <row r="29" spans="1:49" s="269" customFormat="1" ht="15.75" x14ac:dyDescent="0.25">
      <c r="A29" s="256"/>
      <c r="B29" s="258"/>
      <c r="C29" s="258"/>
      <c r="D29" s="259"/>
      <c r="E29" s="267"/>
      <c r="F29" s="260"/>
      <c r="G29" s="260"/>
      <c r="H29" s="270"/>
      <c r="I29" s="267"/>
      <c r="J29" s="260"/>
      <c r="K29" s="267"/>
      <c r="L29" s="267"/>
      <c r="M29" s="259"/>
      <c r="N29" s="261"/>
      <c r="O29" s="258"/>
      <c r="P29" s="262"/>
      <c r="Q29" s="258"/>
      <c r="R29" s="262"/>
      <c r="S29" s="259"/>
      <c r="T29" s="259"/>
      <c r="U29" s="263"/>
      <c r="V29" s="263"/>
      <c r="W29" s="257" t="s">
        <v>574</v>
      </c>
      <c r="X29" s="262">
        <v>23396</v>
      </c>
      <c r="Y29" s="257"/>
      <c r="Z29" s="264"/>
      <c r="AA29" s="262">
        <v>20340</v>
      </c>
      <c r="AB29" s="262"/>
      <c r="AC29" s="257"/>
      <c r="AD29" s="262"/>
      <c r="AE29" s="271"/>
      <c r="AF29" s="257"/>
      <c r="AG29" s="257"/>
      <c r="AH29" s="265"/>
      <c r="AI29" s="265"/>
      <c r="AJ29" s="265"/>
      <c r="AK29" s="266"/>
      <c r="AL29" s="267"/>
      <c r="AM29" s="267"/>
      <c r="AN29" s="267"/>
      <c r="AO29" s="267"/>
      <c r="AP29" s="265"/>
      <c r="AQ29" s="265"/>
      <c r="AR29" s="265"/>
      <c r="AS29" s="265"/>
      <c r="AT29" s="265"/>
      <c r="AU29" s="267"/>
      <c r="AV29" s="258"/>
      <c r="AW29" s="272"/>
    </row>
    <row r="30" spans="1:49" s="269" customFormat="1" ht="30" x14ac:dyDescent="0.25">
      <c r="A30" s="256"/>
      <c r="B30" s="258"/>
      <c r="C30" s="258"/>
      <c r="D30" s="259"/>
      <c r="E30" s="267"/>
      <c r="F30" s="260"/>
      <c r="G30" s="260"/>
      <c r="H30" s="270"/>
      <c r="I30" s="267"/>
      <c r="J30" s="260"/>
      <c r="K30" s="267"/>
      <c r="L30" s="267"/>
      <c r="M30" s="259"/>
      <c r="N30" s="261"/>
      <c r="O30" s="258"/>
      <c r="P30" s="262"/>
      <c r="Q30" s="258"/>
      <c r="R30" s="262"/>
      <c r="S30" s="259"/>
      <c r="T30" s="259"/>
      <c r="U30" s="263"/>
      <c r="V30" s="263"/>
      <c r="W30" s="257" t="s">
        <v>575</v>
      </c>
      <c r="X30" s="262">
        <v>33623</v>
      </c>
      <c r="Y30" s="257" t="s">
        <v>575</v>
      </c>
      <c r="Z30" s="264"/>
      <c r="AA30" s="262"/>
      <c r="AB30" s="262"/>
      <c r="AC30" s="257"/>
      <c r="AD30" s="262"/>
      <c r="AE30" s="271"/>
      <c r="AF30" s="257"/>
      <c r="AG30" s="257"/>
      <c r="AH30" s="265"/>
      <c r="AI30" s="265"/>
      <c r="AJ30" s="265"/>
      <c r="AK30" s="266"/>
      <c r="AL30" s="267"/>
      <c r="AM30" s="267"/>
      <c r="AN30" s="267"/>
      <c r="AO30" s="267"/>
      <c r="AP30" s="265"/>
      <c r="AQ30" s="265"/>
      <c r="AR30" s="265"/>
      <c r="AS30" s="265"/>
      <c r="AT30" s="265"/>
      <c r="AU30" s="267"/>
      <c r="AV30" s="258"/>
      <c r="AW30" s="272"/>
    </row>
    <row r="31" spans="1:49" s="269" customFormat="1" ht="15.75" x14ac:dyDescent="0.25">
      <c r="A31" s="256"/>
      <c r="B31" s="258"/>
      <c r="C31" s="258"/>
      <c r="D31" s="259"/>
      <c r="E31" s="267"/>
      <c r="F31" s="260"/>
      <c r="G31" s="260"/>
      <c r="H31" s="270"/>
      <c r="I31" s="267"/>
      <c r="J31" s="260"/>
      <c r="K31" s="267"/>
      <c r="L31" s="267"/>
      <c r="M31" s="259"/>
      <c r="N31" s="261"/>
      <c r="O31" s="258"/>
      <c r="P31" s="262"/>
      <c r="Q31" s="258"/>
      <c r="R31" s="262"/>
      <c r="S31" s="259"/>
      <c r="T31" s="259"/>
      <c r="U31" s="263"/>
      <c r="V31" s="263"/>
      <c r="W31" s="257" t="s">
        <v>576</v>
      </c>
      <c r="X31" s="262">
        <v>33729</v>
      </c>
      <c r="Y31" s="257" t="s">
        <v>576</v>
      </c>
      <c r="Z31" s="264"/>
      <c r="AA31" s="262"/>
      <c r="AB31" s="262"/>
      <c r="AC31" s="257"/>
      <c r="AD31" s="262"/>
      <c r="AE31" s="271"/>
      <c r="AF31" s="257"/>
      <c r="AG31" s="257"/>
      <c r="AH31" s="265"/>
      <c r="AI31" s="265"/>
      <c r="AJ31" s="265"/>
      <c r="AK31" s="266"/>
      <c r="AL31" s="267"/>
      <c r="AM31" s="267"/>
      <c r="AN31" s="267"/>
      <c r="AO31" s="267"/>
      <c r="AP31" s="265"/>
      <c r="AQ31" s="265"/>
      <c r="AR31" s="265"/>
      <c r="AS31" s="265"/>
      <c r="AT31" s="265"/>
      <c r="AU31" s="267"/>
      <c r="AV31" s="258"/>
      <c r="AW31" s="272"/>
    </row>
    <row r="32" spans="1:49" s="269" customFormat="1" ht="30" x14ac:dyDescent="0.25">
      <c r="A32" s="261"/>
      <c r="B32" s="258"/>
      <c r="C32" s="258"/>
      <c r="D32" s="259"/>
      <c r="E32" s="258"/>
      <c r="F32" s="258"/>
      <c r="G32" s="258"/>
      <c r="H32" s="258"/>
      <c r="I32" s="258"/>
      <c r="J32" s="258"/>
      <c r="K32" s="258"/>
      <c r="L32" s="258"/>
      <c r="M32" s="258"/>
      <c r="N32" s="261"/>
      <c r="O32" s="258"/>
      <c r="P32" s="273"/>
      <c r="Q32" s="258"/>
      <c r="R32" s="273"/>
      <c r="S32" s="258"/>
      <c r="T32" s="258"/>
      <c r="U32" s="258"/>
      <c r="V32" s="258"/>
      <c r="W32" s="258" t="s">
        <v>577</v>
      </c>
      <c r="X32" s="274">
        <v>34881</v>
      </c>
      <c r="Y32" s="258" t="s">
        <v>577</v>
      </c>
      <c r="Z32" s="258"/>
      <c r="AA32" s="258"/>
      <c r="AB32" s="273"/>
      <c r="AC32" s="258"/>
      <c r="AD32" s="275"/>
      <c r="AE32" s="261"/>
      <c r="AF32" s="258"/>
      <c r="AG32" s="276"/>
      <c r="AH32" s="266"/>
      <c r="AI32" s="266"/>
      <c r="AJ32" s="266"/>
      <c r="AK32" s="266"/>
      <c r="AL32" s="258"/>
      <c r="AM32" s="258"/>
      <c r="AN32" s="258"/>
      <c r="AO32" s="258"/>
      <c r="AP32" s="266"/>
      <c r="AQ32" s="258"/>
      <c r="AR32" s="266"/>
      <c r="AS32" s="258"/>
      <c r="AT32" s="258"/>
      <c r="AU32" s="258"/>
      <c r="AV32" s="258"/>
      <c r="AW32" s="272"/>
    </row>
    <row r="33" spans="1:49" s="269" customFormat="1" ht="45" x14ac:dyDescent="0.25">
      <c r="A33" s="261"/>
      <c r="B33" s="258"/>
      <c r="C33" s="258"/>
      <c r="D33" s="259"/>
      <c r="E33" s="258"/>
      <c r="F33" s="258"/>
      <c r="G33" s="258"/>
      <c r="H33" s="258"/>
      <c r="I33" s="258"/>
      <c r="J33" s="258"/>
      <c r="K33" s="258"/>
      <c r="L33" s="258"/>
      <c r="M33" s="258"/>
      <c r="N33" s="261"/>
      <c r="O33" s="258"/>
      <c r="P33" s="273"/>
      <c r="Q33" s="258"/>
      <c r="R33" s="273"/>
      <c r="S33" s="258"/>
      <c r="T33" s="258"/>
      <c r="U33" s="258"/>
      <c r="V33" s="258"/>
      <c r="W33" s="258" t="s">
        <v>578</v>
      </c>
      <c r="X33" s="274">
        <v>31500</v>
      </c>
      <c r="Y33" s="258" t="s">
        <v>578</v>
      </c>
      <c r="Z33" s="258"/>
      <c r="AA33" s="258"/>
      <c r="AB33" s="273"/>
      <c r="AC33" s="258"/>
      <c r="AD33" s="275"/>
      <c r="AE33" s="261"/>
      <c r="AF33" s="258"/>
      <c r="AG33" s="276"/>
      <c r="AH33" s="266"/>
      <c r="AI33" s="266"/>
      <c r="AJ33" s="266"/>
      <c r="AK33" s="266"/>
      <c r="AL33" s="258"/>
      <c r="AM33" s="258"/>
      <c r="AN33" s="258"/>
      <c r="AO33" s="258"/>
      <c r="AP33" s="266"/>
      <c r="AQ33" s="258"/>
      <c r="AR33" s="266"/>
      <c r="AS33" s="258"/>
      <c r="AT33" s="258"/>
      <c r="AU33" s="258"/>
      <c r="AV33" s="258"/>
      <c r="AW33" s="272"/>
    </row>
    <row r="34" spans="1:49" s="269" customFormat="1" ht="15.75" x14ac:dyDescent="0.25">
      <c r="A34" s="261"/>
      <c r="B34" s="258"/>
      <c r="C34" s="258"/>
      <c r="D34" s="259"/>
      <c r="E34" s="258"/>
      <c r="F34" s="258"/>
      <c r="G34" s="258"/>
      <c r="H34" s="258"/>
      <c r="I34" s="258"/>
      <c r="J34" s="258"/>
      <c r="K34" s="258"/>
      <c r="L34" s="258"/>
      <c r="M34" s="258"/>
      <c r="N34" s="261"/>
      <c r="O34" s="258"/>
      <c r="P34" s="273"/>
      <c r="Q34" s="258"/>
      <c r="R34" s="273"/>
      <c r="S34" s="258"/>
      <c r="T34" s="258"/>
      <c r="U34" s="258"/>
      <c r="V34" s="258"/>
      <c r="W34" s="258" t="s">
        <v>579</v>
      </c>
      <c r="X34" s="274">
        <v>32589</v>
      </c>
      <c r="Y34" s="258" t="s">
        <v>579</v>
      </c>
      <c r="Z34" s="258"/>
      <c r="AA34" s="258"/>
      <c r="AB34" s="273"/>
      <c r="AC34" s="258"/>
      <c r="AD34" s="275"/>
      <c r="AE34" s="261"/>
      <c r="AF34" s="258"/>
      <c r="AG34" s="276"/>
      <c r="AH34" s="266"/>
      <c r="AI34" s="266"/>
      <c r="AJ34" s="266"/>
      <c r="AK34" s="266"/>
      <c r="AL34" s="258"/>
      <c r="AM34" s="258"/>
      <c r="AN34" s="258"/>
      <c r="AO34" s="258"/>
      <c r="AP34" s="266"/>
      <c r="AQ34" s="258"/>
      <c r="AR34" s="266"/>
      <c r="AS34" s="258"/>
      <c r="AT34" s="258"/>
      <c r="AU34" s="258"/>
      <c r="AV34" s="258"/>
      <c r="AW34" s="272"/>
    </row>
    <row r="35" spans="1:49" s="269" customFormat="1" ht="15.75" x14ac:dyDescent="0.25">
      <c r="A35" s="261"/>
      <c r="B35" s="258"/>
      <c r="C35" s="258"/>
      <c r="D35" s="259"/>
      <c r="E35" s="258"/>
      <c r="F35" s="258"/>
      <c r="G35" s="258"/>
      <c r="H35" s="258"/>
      <c r="I35" s="258"/>
      <c r="J35" s="258"/>
      <c r="K35" s="258"/>
      <c r="L35" s="258"/>
      <c r="M35" s="258"/>
      <c r="N35" s="261"/>
      <c r="O35" s="258"/>
      <c r="P35" s="273"/>
      <c r="Q35" s="258"/>
      <c r="R35" s="273"/>
      <c r="S35" s="258"/>
      <c r="T35" s="258"/>
      <c r="U35" s="258"/>
      <c r="V35" s="258"/>
      <c r="W35" s="258" t="s">
        <v>580</v>
      </c>
      <c r="X35" s="274">
        <v>33007</v>
      </c>
      <c r="Y35" s="258" t="s">
        <v>580</v>
      </c>
      <c r="Z35" s="258"/>
      <c r="AA35" s="258"/>
      <c r="AB35" s="273"/>
      <c r="AC35" s="258"/>
      <c r="AD35" s="275"/>
      <c r="AE35" s="261"/>
      <c r="AF35" s="258"/>
      <c r="AG35" s="276"/>
      <c r="AH35" s="266"/>
      <c r="AI35" s="266"/>
      <c r="AJ35" s="266"/>
      <c r="AK35" s="266"/>
      <c r="AL35" s="258"/>
      <c r="AM35" s="258"/>
      <c r="AN35" s="258"/>
      <c r="AO35" s="258"/>
      <c r="AP35" s="266"/>
      <c r="AQ35" s="258"/>
      <c r="AR35" s="266"/>
      <c r="AS35" s="258"/>
      <c r="AT35" s="258"/>
      <c r="AU35" s="258"/>
      <c r="AV35" s="258"/>
      <c r="AW35" s="272"/>
    </row>
    <row r="36" spans="1:49" s="269" customFormat="1" ht="105" x14ac:dyDescent="0.25">
      <c r="A36" s="256" t="s">
        <v>63</v>
      </c>
      <c r="B36" s="277" t="s">
        <v>567</v>
      </c>
      <c r="C36" s="258" t="s">
        <v>565</v>
      </c>
      <c r="D36" s="259" t="s">
        <v>603</v>
      </c>
      <c r="E36" s="260" t="s">
        <v>255</v>
      </c>
      <c r="F36" s="260" t="s">
        <v>255</v>
      </c>
      <c r="G36" s="260">
        <v>80</v>
      </c>
      <c r="H36" s="260" t="s">
        <v>255</v>
      </c>
      <c r="I36" s="260" t="s">
        <v>255</v>
      </c>
      <c r="J36" s="260">
        <v>122</v>
      </c>
      <c r="K36" s="260" t="s">
        <v>255</v>
      </c>
      <c r="L36" s="260" t="s">
        <v>255</v>
      </c>
      <c r="M36" s="259" t="s">
        <v>583</v>
      </c>
      <c r="N36" s="261" t="s">
        <v>626</v>
      </c>
      <c r="O36" s="257" t="s">
        <v>567</v>
      </c>
      <c r="P36" s="262">
        <v>11687</v>
      </c>
      <c r="Q36" s="258" t="s">
        <v>627</v>
      </c>
      <c r="R36" s="262">
        <v>11687</v>
      </c>
      <c r="S36" s="259" t="s">
        <v>586</v>
      </c>
      <c r="T36" s="259" t="s">
        <v>586</v>
      </c>
      <c r="U36" s="263">
        <v>1</v>
      </c>
      <c r="V36" s="263">
        <v>1</v>
      </c>
      <c r="W36" s="257" t="s">
        <v>628</v>
      </c>
      <c r="X36" s="262">
        <v>11687</v>
      </c>
      <c r="Y36" s="257"/>
      <c r="Z36" s="278"/>
      <c r="AA36" s="262"/>
      <c r="AB36" s="262">
        <v>11687</v>
      </c>
      <c r="AC36" s="257" t="s">
        <v>628</v>
      </c>
      <c r="AD36" s="262">
        <v>11687</v>
      </c>
      <c r="AE36" s="262"/>
      <c r="AF36" s="257"/>
      <c r="AG36" s="257"/>
      <c r="AH36" s="265"/>
      <c r="AI36" s="265"/>
      <c r="AJ36" s="265"/>
      <c r="AK36" s="266"/>
      <c r="AL36" s="267"/>
      <c r="AM36" s="267"/>
      <c r="AN36" s="267"/>
      <c r="AO36" s="267"/>
      <c r="AP36" s="265">
        <v>41687</v>
      </c>
      <c r="AQ36" s="265">
        <v>41687</v>
      </c>
      <c r="AR36" s="265">
        <v>41739</v>
      </c>
      <c r="AS36" s="265">
        <v>41739</v>
      </c>
      <c r="AT36" s="265">
        <v>59584</v>
      </c>
      <c r="AU36" s="267"/>
      <c r="AV36" s="258" t="s">
        <v>682</v>
      </c>
      <c r="AW36" s="268">
        <v>4.72</v>
      </c>
    </row>
    <row r="37" spans="1:49" s="284" customFormat="1" ht="75" x14ac:dyDescent="0.25">
      <c r="A37" s="256" t="s">
        <v>581</v>
      </c>
      <c r="B37" s="257" t="s">
        <v>649</v>
      </c>
      <c r="C37" s="261" t="s">
        <v>565</v>
      </c>
      <c r="D37" s="256" t="s">
        <v>582</v>
      </c>
      <c r="E37" s="260" t="s">
        <v>255</v>
      </c>
      <c r="F37" s="260" t="s">
        <v>255</v>
      </c>
      <c r="G37" s="260">
        <v>80</v>
      </c>
      <c r="H37" s="260" t="s">
        <v>255</v>
      </c>
      <c r="I37" s="260" t="s">
        <v>255</v>
      </c>
      <c r="J37" s="260">
        <v>122</v>
      </c>
      <c r="K37" s="260" t="s">
        <v>255</v>
      </c>
      <c r="L37" s="260" t="s">
        <v>255</v>
      </c>
      <c r="M37" s="256" t="s">
        <v>583</v>
      </c>
      <c r="N37" s="261" t="s">
        <v>584</v>
      </c>
      <c r="O37" s="257" t="s">
        <v>649</v>
      </c>
      <c r="P37" s="271">
        <v>587</v>
      </c>
      <c r="Q37" s="261" t="s">
        <v>568</v>
      </c>
      <c r="R37" s="271">
        <v>587</v>
      </c>
      <c r="S37" s="256" t="s">
        <v>585</v>
      </c>
      <c r="T37" s="256" t="s">
        <v>586</v>
      </c>
      <c r="U37" s="279">
        <v>1</v>
      </c>
      <c r="V37" s="279">
        <v>1</v>
      </c>
      <c r="W37" s="277" t="s">
        <v>587</v>
      </c>
      <c r="X37" s="271">
        <v>587</v>
      </c>
      <c r="Y37" s="277"/>
      <c r="Z37" s="280"/>
      <c r="AA37" s="271"/>
      <c r="AB37" s="271">
        <v>587</v>
      </c>
      <c r="AC37" s="277" t="s">
        <v>587</v>
      </c>
      <c r="AD37" s="271">
        <v>587</v>
      </c>
      <c r="AE37" s="271">
        <v>587</v>
      </c>
      <c r="AF37" s="277"/>
      <c r="AG37" s="277"/>
      <c r="AH37" s="281"/>
      <c r="AI37" s="281"/>
      <c r="AJ37" s="281"/>
      <c r="AK37" s="282"/>
      <c r="AL37" s="277" t="s">
        <v>588</v>
      </c>
      <c r="AM37" s="277" t="s">
        <v>633</v>
      </c>
      <c r="AN37" s="277" t="s">
        <v>589</v>
      </c>
      <c r="AO37" s="277" t="s">
        <v>590</v>
      </c>
      <c r="AP37" s="281">
        <v>41701</v>
      </c>
      <c r="AQ37" s="281">
        <v>41701</v>
      </c>
      <c r="AR37" s="281">
        <v>41699</v>
      </c>
      <c r="AS37" s="281">
        <v>41699</v>
      </c>
      <c r="AT37" s="281">
        <v>41974</v>
      </c>
      <c r="AU37" s="283"/>
      <c r="AV37" s="258" t="s">
        <v>591</v>
      </c>
      <c r="AW37" s="268">
        <v>0.58699999999999997</v>
      </c>
    </row>
    <row r="38" spans="1:49" s="269" customFormat="1" ht="90" x14ac:dyDescent="0.25">
      <c r="A38" s="256" t="s">
        <v>592</v>
      </c>
      <c r="B38" s="257" t="s">
        <v>649</v>
      </c>
      <c r="C38" s="258" t="s">
        <v>565</v>
      </c>
      <c r="D38" s="259" t="s">
        <v>582</v>
      </c>
      <c r="E38" s="260" t="s">
        <v>255</v>
      </c>
      <c r="F38" s="260" t="s">
        <v>255</v>
      </c>
      <c r="G38" s="260">
        <v>80</v>
      </c>
      <c r="H38" s="260" t="s">
        <v>255</v>
      </c>
      <c r="I38" s="260" t="s">
        <v>255</v>
      </c>
      <c r="J38" s="260">
        <v>122</v>
      </c>
      <c r="K38" s="260" t="s">
        <v>255</v>
      </c>
      <c r="L38" s="260" t="s">
        <v>255</v>
      </c>
      <c r="M38" s="259" t="s">
        <v>453</v>
      </c>
      <c r="N38" s="261" t="s">
        <v>593</v>
      </c>
      <c r="O38" s="257" t="s">
        <v>649</v>
      </c>
      <c r="P38" s="262">
        <v>1187588</v>
      </c>
      <c r="Q38" s="258" t="s">
        <v>594</v>
      </c>
      <c r="R38" s="262">
        <v>1009449</v>
      </c>
      <c r="S38" s="256" t="s">
        <v>585</v>
      </c>
      <c r="T38" s="259" t="s">
        <v>457</v>
      </c>
      <c r="U38" s="263">
        <v>6</v>
      </c>
      <c r="V38" s="263">
        <v>6</v>
      </c>
      <c r="W38" s="257" t="s">
        <v>595</v>
      </c>
      <c r="X38" s="262">
        <v>989260</v>
      </c>
      <c r="Y38" s="257" t="s">
        <v>595</v>
      </c>
      <c r="Z38" s="264">
        <v>1</v>
      </c>
      <c r="AA38" s="262"/>
      <c r="AB38" s="262">
        <v>1009441</v>
      </c>
      <c r="AC38" s="257" t="s">
        <v>596</v>
      </c>
      <c r="AD38" s="262">
        <v>1191140</v>
      </c>
      <c r="AE38" s="262">
        <v>227865</v>
      </c>
      <c r="AF38" s="257" t="s">
        <v>597</v>
      </c>
      <c r="AG38" s="257" t="s">
        <v>571</v>
      </c>
      <c r="AH38" s="265">
        <v>41890</v>
      </c>
      <c r="AI38" s="265">
        <v>41890</v>
      </c>
      <c r="AJ38" s="265">
        <v>41936</v>
      </c>
      <c r="AK38" s="266">
        <v>41981</v>
      </c>
      <c r="AL38" s="267"/>
      <c r="AM38" s="267"/>
      <c r="AN38" s="267"/>
      <c r="AO38" s="267"/>
      <c r="AP38" s="265">
        <v>41983</v>
      </c>
      <c r="AQ38" s="265">
        <v>41983</v>
      </c>
      <c r="AR38" s="265">
        <v>41976</v>
      </c>
      <c r="AS38" s="265">
        <v>41983</v>
      </c>
      <c r="AT38" s="265">
        <v>42277</v>
      </c>
      <c r="AU38" s="267"/>
      <c r="AV38" s="258" t="s">
        <v>634</v>
      </c>
      <c r="AW38" s="268">
        <v>1191.1400000000001</v>
      </c>
    </row>
    <row r="39" spans="1:49" s="269" customFormat="1" ht="15.75" x14ac:dyDescent="0.25">
      <c r="A39" s="283"/>
      <c r="B39" s="267"/>
      <c r="C39" s="267"/>
      <c r="D39" s="267"/>
      <c r="E39" s="267"/>
      <c r="F39" s="267"/>
      <c r="G39" s="267"/>
      <c r="H39" s="267"/>
      <c r="I39" s="267"/>
      <c r="J39" s="267"/>
      <c r="K39" s="267"/>
      <c r="L39" s="267"/>
      <c r="M39" s="267"/>
      <c r="N39" s="283"/>
      <c r="O39" s="267"/>
      <c r="P39" s="267"/>
      <c r="Q39" s="267"/>
      <c r="R39" s="267"/>
      <c r="S39" s="267"/>
      <c r="T39" s="267"/>
      <c r="U39" s="267"/>
      <c r="V39" s="267"/>
      <c r="W39" s="257" t="s">
        <v>598</v>
      </c>
      <c r="X39" s="262">
        <v>997336</v>
      </c>
      <c r="Y39" s="257" t="s">
        <v>598</v>
      </c>
      <c r="Z39" s="257"/>
      <c r="AA39" s="262">
        <v>757231</v>
      </c>
      <c r="AB39" s="262"/>
      <c r="AC39" s="267"/>
      <c r="AD39" s="267"/>
      <c r="AE39" s="283"/>
      <c r="AF39" s="267"/>
      <c r="AG39" s="267"/>
      <c r="AH39" s="267"/>
      <c r="AI39" s="267"/>
      <c r="AJ39" s="267"/>
      <c r="AK39" s="267"/>
      <c r="AL39" s="267"/>
      <c r="AM39" s="267"/>
      <c r="AN39" s="267"/>
      <c r="AO39" s="267"/>
      <c r="AP39" s="267"/>
      <c r="AQ39" s="267"/>
      <c r="AR39" s="267"/>
      <c r="AS39" s="267"/>
      <c r="AT39" s="267"/>
      <c r="AU39" s="267"/>
      <c r="AV39" s="267"/>
      <c r="AW39" s="272"/>
    </row>
    <row r="40" spans="1:49" s="269" customFormat="1" ht="30" x14ac:dyDescent="0.25">
      <c r="A40" s="283"/>
      <c r="B40" s="267"/>
      <c r="C40" s="267"/>
      <c r="D40" s="267"/>
      <c r="E40" s="267"/>
      <c r="F40" s="267"/>
      <c r="G40" s="267"/>
      <c r="H40" s="267"/>
      <c r="I40" s="267"/>
      <c r="J40" s="267"/>
      <c r="K40" s="267"/>
      <c r="L40" s="267"/>
      <c r="M40" s="267"/>
      <c r="N40" s="283"/>
      <c r="O40" s="267"/>
      <c r="P40" s="267"/>
      <c r="Q40" s="267"/>
      <c r="R40" s="267"/>
      <c r="S40" s="267"/>
      <c r="T40" s="267"/>
      <c r="U40" s="267"/>
      <c r="V40" s="267"/>
      <c r="W40" s="257" t="s">
        <v>599</v>
      </c>
      <c r="X40" s="262">
        <v>1009449</v>
      </c>
      <c r="Y40" s="257" t="s">
        <v>599</v>
      </c>
      <c r="Z40" s="257"/>
      <c r="AA40" s="262"/>
      <c r="AB40" s="262"/>
      <c r="AC40" s="267"/>
      <c r="AD40" s="267"/>
      <c r="AE40" s="283"/>
      <c r="AF40" s="267"/>
      <c r="AG40" s="267"/>
      <c r="AH40" s="267"/>
      <c r="AI40" s="267"/>
      <c r="AJ40" s="267"/>
      <c r="AK40" s="267"/>
      <c r="AL40" s="267"/>
      <c r="AM40" s="267"/>
      <c r="AN40" s="267"/>
      <c r="AO40" s="267"/>
      <c r="AP40" s="267"/>
      <c r="AQ40" s="267"/>
      <c r="AR40" s="267"/>
      <c r="AS40" s="267"/>
      <c r="AT40" s="267"/>
      <c r="AU40" s="267"/>
      <c r="AV40" s="267"/>
      <c r="AW40" s="272"/>
    </row>
    <row r="41" spans="1:49" s="269" customFormat="1" ht="30" x14ac:dyDescent="0.25">
      <c r="A41" s="283"/>
      <c r="B41" s="267"/>
      <c r="C41" s="267"/>
      <c r="D41" s="267"/>
      <c r="E41" s="267"/>
      <c r="F41" s="267"/>
      <c r="G41" s="267"/>
      <c r="H41" s="267"/>
      <c r="I41" s="267"/>
      <c r="J41" s="267"/>
      <c r="K41" s="267"/>
      <c r="L41" s="267"/>
      <c r="M41" s="267"/>
      <c r="N41" s="283"/>
      <c r="O41" s="267"/>
      <c r="P41" s="267"/>
      <c r="Q41" s="267"/>
      <c r="R41" s="267"/>
      <c r="S41" s="267"/>
      <c r="T41" s="267"/>
      <c r="U41" s="267"/>
      <c r="V41" s="267"/>
      <c r="W41" s="257" t="s">
        <v>600</v>
      </c>
      <c r="X41" s="262">
        <v>1008177</v>
      </c>
      <c r="Y41" s="257" t="s">
        <v>600</v>
      </c>
      <c r="Z41" s="257"/>
      <c r="AA41" s="262"/>
      <c r="AB41" s="262"/>
      <c r="AC41" s="267"/>
      <c r="AD41" s="267"/>
      <c r="AE41" s="283"/>
      <c r="AF41" s="267"/>
      <c r="AG41" s="267"/>
      <c r="AH41" s="267"/>
      <c r="AI41" s="267"/>
      <c r="AJ41" s="267"/>
      <c r="AK41" s="267"/>
      <c r="AL41" s="267"/>
      <c r="AM41" s="267"/>
      <c r="AN41" s="267"/>
      <c r="AO41" s="267"/>
      <c r="AP41" s="267"/>
      <c r="AQ41" s="267"/>
      <c r="AR41" s="267"/>
      <c r="AS41" s="267"/>
      <c r="AT41" s="267"/>
      <c r="AU41" s="267"/>
      <c r="AV41" s="267"/>
      <c r="AW41" s="272"/>
    </row>
    <row r="42" spans="1:49" s="284" customFormat="1" ht="15.75" x14ac:dyDescent="0.25">
      <c r="A42" s="283"/>
      <c r="B42" s="267"/>
      <c r="C42" s="267"/>
      <c r="D42" s="267"/>
      <c r="E42" s="267"/>
      <c r="F42" s="267"/>
      <c r="G42" s="267"/>
      <c r="H42" s="267"/>
      <c r="I42" s="267"/>
      <c r="J42" s="267"/>
      <c r="K42" s="267"/>
      <c r="L42" s="267"/>
      <c r="M42" s="267"/>
      <c r="N42" s="283"/>
      <c r="O42" s="267"/>
      <c r="P42" s="267"/>
      <c r="Q42" s="267"/>
      <c r="R42" s="267"/>
      <c r="S42" s="267"/>
      <c r="T42" s="267"/>
      <c r="U42" s="267"/>
      <c r="V42" s="267"/>
      <c r="W42" s="257" t="s">
        <v>601</v>
      </c>
      <c r="X42" s="262">
        <v>1009443</v>
      </c>
      <c r="Y42" s="270"/>
      <c r="Z42" s="257"/>
      <c r="AA42" s="262">
        <v>1009443</v>
      </c>
      <c r="AB42" s="262"/>
      <c r="AC42" s="267"/>
      <c r="AD42" s="267"/>
      <c r="AE42" s="283"/>
      <c r="AF42" s="267"/>
      <c r="AG42" s="267"/>
      <c r="AH42" s="267"/>
      <c r="AI42" s="267"/>
      <c r="AJ42" s="267"/>
      <c r="AK42" s="267"/>
      <c r="AL42" s="267"/>
      <c r="AM42" s="267"/>
      <c r="AN42" s="267"/>
      <c r="AO42" s="267"/>
      <c r="AP42" s="267"/>
      <c r="AQ42" s="267"/>
      <c r="AR42" s="267"/>
      <c r="AS42" s="267"/>
      <c r="AT42" s="267"/>
      <c r="AU42" s="267"/>
      <c r="AV42" s="267"/>
      <c r="AW42" s="272"/>
    </row>
    <row r="43" spans="1:49" s="284" customFormat="1" ht="15.75" x14ac:dyDescent="0.25">
      <c r="A43" s="283"/>
      <c r="B43" s="267"/>
      <c r="C43" s="267"/>
      <c r="D43" s="267"/>
      <c r="E43" s="267"/>
      <c r="F43" s="267"/>
      <c r="G43" s="267"/>
      <c r="H43" s="267"/>
      <c r="I43" s="267"/>
      <c r="J43" s="267"/>
      <c r="K43" s="267"/>
      <c r="L43" s="267"/>
      <c r="M43" s="267"/>
      <c r="N43" s="283"/>
      <c r="O43" s="267"/>
      <c r="P43" s="267"/>
      <c r="Q43" s="267"/>
      <c r="R43" s="267"/>
      <c r="S43" s="267"/>
      <c r="T43" s="267"/>
      <c r="U43" s="267"/>
      <c r="V43" s="267"/>
      <c r="W43" s="257" t="s">
        <v>596</v>
      </c>
      <c r="X43" s="262">
        <v>1009441</v>
      </c>
      <c r="Y43" s="270"/>
      <c r="Z43" s="257"/>
      <c r="AA43" s="262">
        <v>1009441</v>
      </c>
      <c r="AB43" s="262"/>
      <c r="AC43" s="267"/>
      <c r="AD43" s="267"/>
      <c r="AE43" s="283"/>
      <c r="AF43" s="267"/>
      <c r="AG43" s="267"/>
      <c r="AH43" s="267"/>
      <c r="AI43" s="267"/>
      <c r="AJ43" s="267"/>
      <c r="AK43" s="267"/>
      <c r="AL43" s="267"/>
      <c r="AM43" s="267"/>
      <c r="AN43" s="267"/>
      <c r="AO43" s="267"/>
      <c r="AP43" s="267"/>
      <c r="AQ43" s="267"/>
      <c r="AR43" s="267"/>
      <c r="AS43" s="267"/>
      <c r="AT43" s="267"/>
      <c r="AU43" s="267"/>
      <c r="AV43" s="267"/>
      <c r="AW43" s="272"/>
    </row>
    <row r="44" spans="1:49" s="269" customFormat="1" ht="90" x14ac:dyDescent="0.25">
      <c r="A44" s="256" t="s">
        <v>61</v>
      </c>
      <c r="B44" s="277" t="s">
        <v>567</v>
      </c>
      <c r="C44" s="258" t="s">
        <v>565</v>
      </c>
      <c r="D44" s="259" t="s">
        <v>603</v>
      </c>
      <c r="E44" s="260" t="s">
        <v>255</v>
      </c>
      <c r="F44" s="260" t="s">
        <v>255</v>
      </c>
      <c r="G44" s="260">
        <v>80</v>
      </c>
      <c r="H44" s="260" t="s">
        <v>255</v>
      </c>
      <c r="I44" s="260" t="s">
        <v>255</v>
      </c>
      <c r="J44" s="260">
        <v>122</v>
      </c>
      <c r="K44" s="260" t="s">
        <v>255</v>
      </c>
      <c r="L44" s="260" t="s">
        <v>255</v>
      </c>
      <c r="M44" s="259" t="s">
        <v>583</v>
      </c>
      <c r="N44" s="261" t="s">
        <v>629</v>
      </c>
      <c r="O44" s="257" t="s">
        <v>567</v>
      </c>
      <c r="P44" s="262">
        <v>0</v>
      </c>
      <c r="Q44" s="258" t="s">
        <v>568</v>
      </c>
      <c r="R44" s="262">
        <v>95</v>
      </c>
      <c r="S44" s="259" t="s">
        <v>630</v>
      </c>
      <c r="T44" s="259" t="s">
        <v>630</v>
      </c>
      <c r="U44" s="263">
        <v>1</v>
      </c>
      <c r="V44" s="263">
        <v>1</v>
      </c>
      <c r="W44" s="257" t="s">
        <v>631</v>
      </c>
      <c r="X44" s="262">
        <v>95</v>
      </c>
      <c r="Y44" s="257"/>
      <c r="Z44" s="278"/>
      <c r="AA44" s="262"/>
      <c r="AB44" s="262">
        <v>95</v>
      </c>
      <c r="AC44" s="257" t="s">
        <v>631</v>
      </c>
      <c r="AD44" s="262">
        <v>95</v>
      </c>
      <c r="AE44" s="262">
        <v>95</v>
      </c>
      <c r="AF44" s="257"/>
      <c r="AG44" s="257"/>
      <c r="AH44" s="265"/>
      <c r="AI44" s="265"/>
      <c r="AJ44" s="265"/>
      <c r="AK44" s="266">
        <v>42244</v>
      </c>
      <c r="AL44" s="267"/>
      <c r="AM44" s="267"/>
      <c r="AN44" s="267"/>
      <c r="AO44" s="267"/>
      <c r="AP44" s="265"/>
      <c r="AQ44" s="265">
        <v>42304</v>
      </c>
      <c r="AR44" s="265"/>
      <c r="AS44" s="265">
        <v>42311</v>
      </c>
      <c r="AT44" s="265">
        <v>42369</v>
      </c>
      <c r="AU44" s="267"/>
      <c r="AV44" s="258" t="s">
        <v>632</v>
      </c>
      <c r="AW44" s="268">
        <v>9.5000000000000001E-2</v>
      </c>
    </row>
    <row r="45" spans="1:49" s="269" customFormat="1" ht="75" x14ac:dyDescent="0.25">
      <c r="A45" s="256" t="s">
        <v>602</v>
      </c>
      <c r="B45" s="277" t="s">
        <v>567</v>
      </c>
      <c r="C45" s="258" t="s">
        <v>565</v>
      </c>
      <c r="D45" s="259" t="s">
        <v>603</v>
      </c>
      <c r="E45" s="260" t="s">
        <v>255</v>
      </c>
      <c r="F45" s="260" t="s">
        <v>255</v>
      </c>
      <c r="G45" s="260">
        <v>80</v>
      </c>
      <c r="H45" s="260" t="s">
        <v>255</v>
      </c>
      <c r="I45" s="260" t="s">
        <v>255</v>
      </c>
      <c r="J45" s="260">
        <v>122</v>
      </c>
      <c r="K45" s="260" t="s">
        <v>255</v>
      </c>
      <c r="L45" s="260" t="s">
        <v>255</v>
      </c>
      <c r="M45" s="259" t="s">
        <v>583</v>
      </c>
      <c r="N45" s="261" t="s">
        <v>604</v>
      </c>
      <c r="O45" s="257" t="s">
        <v>567</v>
      </c>
      <c r="P45" s="262">
        <v>15879</v>
      </c>
      <c r="Q45" s="258" t="s">
        <v>605</v>
      </c>
      <c r="R45" s="262">
        <v>15879</v>
      </c>
      <c r="S45" s="259" t="s">
        <v>457</v>
      </c>
      <c r="T45" s="259" t="s">
        <v>457</v>
      </c>
      <c r="U45" s="263">
        <v>2</v>
      </c>
      <c r="V45" s="263">
        <v>2</v>
      </c>
      <c r="W45" s="257" t="s">
        <v>606</v>
      </c>
      <c r="X45" s="262">
        <v>15779</v>
      </c>
      <c r="Y45" s="257"/>
      <c r="Z45" s="264">
        <v>1</v>
      </c>
      <c r="AA45" s="262">
        <v>15779</v>
      </c>
      <c r="AB45" s="262">
        <v>15779</v>
      </c>
      <c r="AC45" s="257" t="s">
        <v>606</v>
      </c>
      <c r="AD45" s="262">
        <v>15779</v>
      </c>
      <c r="AE45" s="262">
        <v>15779</v>
      </c>
      <c r="AF45" s="257" t="s">
        <v>607</v>
      </c>
      <c r="AG45" s="257" t="s">
        <v>571</v>
      </c>
      <c r="AH45" s="265" t="s">
        <v>608</v>
      </c>
      <c r="AI45" s="265" t="s">
        <v>609</v>
      </c>
      <c r="AJ45" s="265">
        <v>42767</v>
      </c>
      <c r="AK45" s="266" t="s">
        <v>610</v>
      </c>
      <c r="AL45" s="267"/>
      <c r="AM45" s="267"/>
      <c r="AN45" s="267"/>
      <c r="AO45" s="267"/>
      <c r="AP45" s="265" t="s">
        <v>611</v>
      </c>
      <c r="AQ45" s="265" t="s">
        <v>612</v>
      </c>
      <c r="AR45" s="265" t="s">
        <v>613</v>
      </c>
      <c r="AS45" s="265" t="s">
        <v>612</v>
      </c>
      <c r="AT45" s="265" t="s">
        <v>614</v>
      </c>
      <c r="AU45" s="267"/>
      <c r="AV45" s="258" t="s">
        <v>615</v>
      </c>
      <c r="AW45" s="268">
        <v>15.779</v>
      </c>
    </row>
    <row r="46" spans="1:49" s="269" customFormat="1" ht="15.75" x14ac:dyDescent="0.25">
      <c r="A46" s="283"/>
      <c r="B46" s="267"/>
      <c r="C46" s="267"/>
      <c r="D46" s="267"/>
      <c r="E46" s="267"/>
      <c r="F46" s="267"/>
      <c r="G46" s="267"/>
      <c r="H46" s="267"/>
      <c r="I46" s="267"/>
      <c r="J46" s="267"/>
      <c r="K46" s="267"/>
      <c r="L46" s="267"/>
      <c r="M46" s="267"/>
      <c r="N46" s="283"/>
      <c r="O46" s="267"/>
      <c r="P46" s="267"/>
      <c r="Q46" s="267"/>
      <c r="R46" s="267"/>
      <c r="S46" s="267"/>
      <c r="T46" s="267"/>
      <c r="U46" s="267"/>
      <c r="V46" s="267"/>
      <c r="W46" s="257" t="s">
        <v>616</v>
      </c>
      <c r="X46" s="262">
        <v>15815</v>
      </c>
      <c r="Y46" s="257"/>
      <c r="Z46" s="257"/>
      <c r="AA46" s="262">
        <v>15815</v>
      </c>
      <c r="AB46" s="262"/>
      <c r="AC46" s="267"/>
      <c r="AD46" s="267"/>
      <c r="AE46" s="283"/>
      <c r="AF46" s="267"/>
      <c r="AG46" s="267"/>
      <c r="AH46" s="267"/>
      <c r="AI46" s="267"/>
      <c r="AJ46" s="267"/>
      <c r="AK46" s="267"/>
      <c r="AL46" s="267"/>
      <c r="AM46" s="267"/>
      <c r="AN46" s="267"/>
      <c r="AO46" s="267"/>
      <c r="AP46" s="267"/>
      <c r="AQ46" s="267"/>
      <c r="AR46" s="267"/>
      <c r="AS46" s="267"/>
      <c r="AT46" s="267"/>
      <c r="AU46" s="267"/>
      <c r="AV46" s="267"/>
      <c r="AW46" s="272"/>
    </row>
    <row r="47" spans="1:49" s="269" customFormat="1" ht="75" x14ac:dyDescent="0.25">
      <c r="A47" s="256" t="s">
        <v>617</v>
      </c>
      <c r="B47" s="277" t="s">
        <v>567</v>
      </c>
      <c r="C47" s="258" t="s">
        <v>565</v>
      </c>
      <c r="D47" s="259" t="s">
        <v>603</v>
      </c>
      <c r="E47" s="260" t="s">
        <v>255</v>
      </c>
      <c r="F47" s="260" t="s">
        <v>255</v>
      </c>
      <c r="G47" s="260">
        <v>80</v>
      </c>
      <c r="H47" s="260" t="s">
        <v>255</v>
      </c>
      <c r="I47" s="260" t="s">
        <v>255</v>
      </c>
      <c r="J47" s="260">
        <v>122</v>
      </c>
      <c r="K47" s="260" t="s">
        <v>255</v>
      </c>
      <c r="L47" s="260" t="s">
        <v>255</v>
      </c>
      <c r="M47" s="259" t="s">
        <v>453</v>
      </c>
      <c r="N47" s="261" t="s">
        <v>618</v>
      </c>
      <c r="O47" s="257" t="s">
        <v>567</v>
      </c>
      <c r="P47" s="262">
        <v>51339</v>
      </c>
      <c r="Q47" s="258" t="s">
        <v>594</v>
      </c>
      <c r="R47" s="262">
        <v>35937</v>
      </c>
      <c r="S47" s="259" t="s">
        <v>457</v>
      </c>
      <c r="T47" s="259" t="s">
        <v>457</v>
      </c>
      <c r="U47" s="263">
        <v>3</v>
      </c>
      <c r="V47" s="263">
        <v>3</v>
      </c>
      <c r="W47" s="257" t="s">
        <v>619</v>
      </c>
      <c r="X47" s="262">
        <v>35886</v>
      </c>
      <c r="Y47" s="257"/>
      <c r="Z47" s="278">
        <v>1</v>
      </c>
      <c r="AA47" s="262">
        <v>31787</v>
      </c>
      <c r="AB47" s="262">
        <v>31787</v>
      </c>
      <c r="AC47" s="257" t="s">
        <v>619</v>
      </c>
      <c r="AD47" s="262">
        <v>37508</v>
      </c>
      <c r="AE47" s="262">
        <v>37508</v>
      </c>
      <c r="AF47" s="257">
        <v>776344</v>
      </c>
      <c r="AG47" s="257" t="s">
        <v>571</v>
      </c>
      <c r="AH47" s="265">
        <v>75647</v>
      </c>
      <c r="AI47" s="265">
        <v>75647</v>
      </c>
      <c r="AJ47" s="265" t="s">
        <v>620</v>
      </c>
      <c r="AK47" s="266">
        <v>42858</v>
      </c>
      <c r="AL47" s="267"/>
      <c r="AM47" s="267"/>
      <c r="AN47" s="267"/>
      <c r="AO47" s="267"/>
      <c r="AP47" s="265">
        <v>42881</v>
      </c>
      <c r="AQ47" s="265">
        <v>42881</v>
      </c>
      <c r="AR47" s="265" t="s">
        <v>621</v>
      </c>
      <c r="AS47" s="265" t="s">
        <v>622</v>
      </c>
      <c r="AT47" s="265" t="s">
        <v>623</v>
      </c>
      <c r="AU47" s="267"/>
      <c r="AV47" s="258"/>
      <c r="AW47" s="268">
        <v>37.508000000000003</v>
      </c>
    </row>
    <row r="48" spans="1:49" s="284" customFormat="1" ht="15.75" x14ac:dyDescent="0.25">
      <c r="A48" s="283"/>
      <c r="B48" s="267"/>
      <c r="C48" s="267"/>
      <c r="D48" s="267"/>
      <c r="E48" s="267"/>
      <c r="F48" s="267"/>
      <c r="G48" s="267"/>
      <c r="H48" s="267"/>
      <c r="I48" s="267"/>
      <c r="J48" s="267"/>
      <c r="K48" s="267"/>
      <c r="L48" s="267"/>
      <c r="M48" s="267"/>
      <c r="N48" s="283"/>
      <c r="O48" s="267"/>
      <c r="P48" s="267"/>
      <c r="Q48" s="267"/>
      <c r="R48" s="267"/>
      <c r="S48" s="267"/>
      <c r="T48" s="267"/>
      <c r="U48" s="267"/>
      <c r="V48" s="267"/>
      <c r="W48" s="257" t="s">
        <v>624</v>
      </c>
      <c r="X48" s="262">
        <v>35920</v>
      </c>
      <c r="Y48" s="270"/>
      <c r="Z48" s="257"/>
      <c r="AA48" s="262">
        <v>35920</v>
      </c>
      <c r="AB48" s="262"/>
      <c r="AC48" s="267"/>
      <c r="AD48" s="267"/>
      <c r="AE48" s="283"/>
      <c r="AF48" s="267"/>
      <c r="AG48" s="267"/>
      <c r="AH48" s="267"/>
      <c r="AI48" s="267"/>
      <c r="AJ48" s="267"/>
      <c r="AK48" s="267"/>
      <c r="AL48" s="267"/>
      <c r="AM48" s="267"/>
      <c r="AN48" s="267"/>
      <c r="AO48" s="267"/>
      <c r="AP48" s="267"/>
      <c r="AQ48" s="267"/>
      <c r="AR48" s="267"/>
      <c r="AS48" s="267"/>
      <c r="AT48" s="267"/>
      <c r="AU48" s="267"/>
      <c r="AV48" s="267"/>
      <c r="AW48" s="272"/>
    </row>
    <row r="49" spans="1:49" s="284" customFormat="1" ht="15.75" x14ac:dyDescent="0.25">
      <c r="A49" s="283"/>
      <c r="B49" s="267"/>
      <c r="C49" s="267"/>
      <c r="D49" s="267"/>
      <c r="E49" s="267"/>
      <c r="F49" s="267"/>
      <c r="G49" s="267"/>
      <c r="H49" s="267"/>
      <c r="I49" s="267"/>
      <c r="J49" s="267"/>
      <c r="K49" s="267"/>
      <c r="L49" s="267"/>
      <c r="M49" s="267"/>
      <c r="N49" s="283"/>
      <c r="O49" s="267"/>
      <c r="P49" s="267"/>
      <c r="Q49" s="267"/>
      <c r="R49" s="267"/>
      <c r="S49" s="267"/>
      <c r="T49" s="267"/>
      <c r="U49" s="267"/>
      <c r="V49" s="267"/>
      <c r="W49" s="257" t="s">
        <v>625</v>
      </c>
      <c r="X49" s="262">
        <v>35920</v>
      </c>
      <c r="Y49" s="257" t="s">
        <v>625</v>
      </c>
      <c r="Z49" s="257"/>
      <c r="AA49" s="262"/>
      <c r="AB49" s="262"/>
      <c r="AC49" s="267"/>
      <c r="AD49" s="267"/>
      <c r="AE49" s="283"/>
      <c r="AF49" s="267"/>
      <c r="AG49" s="267"/>
      <c r="AH49" s="267"/>
      <c r="AI49" s="267"/>
      <c r="AJ49" s="267"/>
      <c r="AK49" s="267"/>
      <c r="AL49" s="267"/>
      <c r="AM49" s="267"/>
      <c r="AN49" s="267"/>
      <c r="AO49" s="267"/>
      <c r="AP49" s="267"/>
      <c r="AQ49" s="267"/>
      <c r="AR49" s="267"/>
      <c r="AS49" s="267"/>
      <c r="AT49" s="267"/>
      <c r="AU49" s="267"/>
      <c r="AV49" s="267"/>
      <c r="AW49" s="272"/>
    </row>
    <row r="50" spans="1:49" s="255" customFormat="1" ht="75" x14ac:dyDescent="0.25">
      <c r="A50" s="285" t="s">
        <v>683</v>
      </c>
      <c r="B50" s="286" t="s">
        <v>684</v>
      </c>
      <c r="C50" s="287" t="s">
        <v>565</v>
      </c>
      <c r="D50" s="288" t="s">
        <v>685</v>
      </c>
      <c r="E50" s="289" t="s">
        <v>255</v>
      </c>
      <c r="F50" s="289" t="s">
        <v>255</v>
      </c>
      <c r="G50" s="289" t="s">
        <v>255</v>
      </c>
      <c r="H50" s="289" t="s">
        <v>255</v>
      </c>
      <c r="I50" s="289" t="s">
        <v>255</v>
      </c>
      <c r="J50" s="289" t="s">
        <v>255</v>
      </c>
      <c r="K50" s="289" t="s">
        <v>255</v>
      </c>
      <c r="L50" s="289" t="s">
        <v>255</v>
      </c>
      <c r="M50" s="285" t="s">
        <v>452</v>
      </c>
      <c r="N50" s="287" t="s">
        <v>686</v>
      </c>
      <c r="O50" s="286" t="s">
        <v>687</v>
      </c>
      <c r="P50" s="290">
        <v>1022</v>
      </c>
      <c r="Q50" s="286" t="s">
        <v>605</v>
      </c>
      <c r="R50" s="290">
        <v>1022</v>
      </c>
      <c r="S50" s="286" t="s">
        <v>585</v>
      </c>
      <c r="T50" s="286" t="s">
        <v>688</v>
      </c>
      <c r="U50" s="286">
        <v>1</v>
      </c>
      <c r="V50" s="286">
        <v>1</v>
      </c>
      <c r="W50" s="286" t="s">
        <v>689</v>
      </c>
      <c r="X50" s="290">
        <v>1022</v>
      </c>
      <c r="Y50" s="291"/>
      <c r="Z50" s="286">
        <v>1</v>
      </c>
      <c r="AA50" s="290">
        <v>1022</v>
      </c>
      <c r="AB50" s="290">
        <v>1022</v>
      </c>
      <c r="AC50" s="286" t="s">
        <v>689</v>
      </c>
      <c r="AD50" s="290">
        <v>1226</v>
      </c>
      <c r="AE50" s="290">
        <v>0</v>
      </c>
      <c r="AF50" s="288" t="s">
        <v>690</v>
      </c>
      <c r="AG50" s="286" t="s">
        <v>691</v>
      </c>
      <c r="AH50" s="286" t="s">
        <v>692</v>
      </c>
      <c r="AI50" s="286" t="s">
        <v>693</v>
      </c>
      <c r="AJ50" s="286" t="s">
        <v>694</v>
      </c>
      <c r="AK50" s="286" t="s">
        <v>695</v>
      </c>
      <c r="AL50" s="286" t="s">
        <v>701</v>
      </c>
      <c r="AM50" s="286" t="s">
        <v>696</v>
      </c>
      <c r="AN50" s="286" t="s">
        <v>695</v>
      </c>
      <c r="AO50" s="288" t="s">
        <v>697</v>
      </c>
      <c r="AP50" s="286" t="s">
        <v>698</v>
      </c>
      <c r="AQ50" s="286" t="s">
        <v>699</v>
      </c>
      <c r="AR50" s="286" t="s">
        <v>698</v>
      </c>
      <c r="AS50" s="286" t="s">
        <v>699</v>
      </c>
      <c r="AT50" s="286" t="s">
        <v>700</v>
      </c>
      <c r="AU50" s="291"/>
      <c r="AV50" s="291"/>
      <c r="AW50" s="268">
        <v>1.226</v>
      </c>
    </row>
  </sheetData>
  <autoFilter ref="A25:AW50"/>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107"/>
  <sheetViews>
    <sheetView showGridLines="0" tabSelected="1" view="pageBreakPreview" topLeftCell="A74" zoomScale="90" zoomScaleNormal="90" zoomScaleSheetLayoutView="90" workbookViewId="0">
      <selection activeCell="J95" sqref="J95"/>
    </sheetView>
  </sheetViews>
  <sheetFormatPr defaultRowHeight="15.75" outlineLevelRow="1" x14ac:dyDescent="0.25"/>
  <cols>
    <col min="1" max="1" width="66.7109375" style="69" customWidth="1"/>
    <col min="2" max="2" width="56.28515625" style="100" customWidth="1"/>
    <col min="3" max="251" width="9.140625" style="108"/>
    <col min="252" max="253" width="66.140625" style="108" customWidth="1"/>
    <col min="254" max="507" width="9.140625" style="108"/>
    <col min="508" max="509" width="66.140625" style="108" customWidth="1"/>
    <col min="510" max="763" width="9.140625" style="108"/>
    <col min="764" max="765" width="66.140625" style="108" customWidth="1"/>
    <col min="766" max="1019" width="9.140625" style="108"/>
    <col min="1020" max="1021" width="66.140625" style="108" customWidth="1"/>
    <col min="1022" max="1275" width="9.140625" style="108"/>
    <col min="1276" max="1277" width="66.140625" style="108" customWidth="1"/>
    <col min="1278" max="1531" width="9.140625" style="108"/>
    <col min="1532" max="1533" width="66.140625" style="108" customWidth="1"/>
    <col min="1534" max="1787" width="9.140625" style="108"/>
    <col min="1788" max="1789" width="66.140625" style="108" customWidth="1"/>
    <col min="1790" max="2043" width="9.140625" style="108"/>
    <col min="2044" max="2045" width="66.140625" style="108" customWidth="1"/>
    <col min="2046" max="2299" width="9.140625" style="108"/>
    <col min="2300" max="2301" width="66.140625" style="108" customWidth="1"/>
    <col min="2302" max="2555" width="9.140625" style="108"/>
    <col min="2556" max="2557" width="66.140625" style="108" customWidth="1"/>
    <col min="2558" max="2811" width="9.140625" style="108"/>
    <col min="2812" max="2813" width="66.140625" style="108" customWidth="1"/>
    <col min="2814" max="3067" width="9.140625" style="108"/>
    <col min="3068" max="3069" width="66.140625" style="108" customWidth="1"/>
    <col min="3070" max="3323" width="9.140625" style="108"/>
    <col min="3324" max="3325" width="66.140625" style="108" customWidth="1"/>
    <col min="3326" max="3579" width="9.140625" style="108"/>
    <col min="3580" max="3581" width="66.140625" style="108" customWidth="1"/>
    <col min="3582" max="3835" width="9.140625" style="108"/>
    <col min="3836" max="3837" width="66.140625" style="108" customWidth="1"/>
    <col min="3838" max="4091" width="9.140625" style="108"/>
    <col min="4092" max="4093" width="66.140625" style="108" customWidth="1"/>
    <col min="4094" max="4347" width="9.140625" style="108"/>
    <col min="4348" max="4349" width="66.140625" style="108" customWidth="1"/>
    <col min="4350" max="4603" width="9.140625" style="108"/>
    <col min="4604" max="4605" width="66.140625" style="108" customWidth="1"/>
    <col min="4606" max="4859" width="9.140625" style="108"/>
    <col min="4860" max="4861" width="66.140625" style="108" customWidth="1"/>
    <col min="4862" max="5115" width="9.140625" style="108"/>
    <col min="5116" max="5117" width="66.140625" style="108" customWidth="1"/>
    <col min="5118" max="5371" width="9.140625" style="108"/>
    <col min="5372" max="5373" width="66.140625" style="108" customWidth="1"/>
    <col min="5374" max="5627" width="9.140625" style="108"/>
    <col min="5628" max="5629" width="66.140625" style="108" customWidth="1"/>
    <col min="5630" max="5883" width="9.140625" style="108"/>
    <col min="5884" max="5885" width="66.140625" style="108" customWidth="1"/>
    <col min="5886" max="6139" width="9.140625" style="108"/>
    <col min="6140" max="6141" width="66.140625" style="108" customWidth="1"/>
    <col min="6142" max="6395" width="9.140625" style="108"/>
    <col min="6396" max="6397" width="66.140625" style="108" customWidth="1"/>
    <col min="6398" max="6651" width="9.140625" style="108"/>
    <col min="6652" max="6653" width="66.140625" style="108" customWidth="1"/>
    <col min="6654" max="6907" width="9.140625" style="108"/>
    <col min="6908" max="6909" width="66.140625" style="108" customWidth="1"/>
    <col min="6910" max="7163" width="9.140625" style="108"/>
    <col min="7164" max="7165" width="66.140625" style="108" customWidth="1"/>
    <col min="7166" max="7419" width="9.140625" style="108"/>
    <col min="7420" max="7421" width="66.140625" style="108" customWidth="1"/>
    <col min="7422" max="7675" width="9.140625" style="108"/>
    <col min="7676" max="7677" width="66.140625" style="108" customWidth="1"/>
    <col min="7678" max="7931" width="9.140625" style="108"/>
    <col min="7932" max="7933" width="66.140625" style="108" customWidth="1"/>
    <col min="7934" max="8187" width="9.140625" style="108"/>
    <col min="8188" max="8189" width="66.140625" style="108" customWidth="1"/>
    <col min="8190" max="8443" width="9.140625" style="108"/>
    <col min="8444" max="8445" width="66.140625" style="108" customWidth="1"/>
    <col min="8446" max="8699" width="9.140625" style="108"/>
    <col min="8700" max="8701" width="66.140625" style="108" customWidth="1"/>
    <col min="8702" max="8955" width="9.140625" style="108"/>
    <col min="8956" max="8957" width="66.140625" style="108" customWidth="1"/>
    <col min="8958" max="9211" width="9.140625" style="108"/>
    <col min="9212" max="9213" width="66.140625" style="108" customWidth="1"/>
    <col min="9214" max="9467" width="9.140625" style="108"/>
    <col min="9468" max="9469" width="66.140625" style="108" customWidth="1"/>
    <col min="9470" max="9723" width="9.140625" style="108"/>
    <col min="9724" max="9725" width="66.140625" style="108" customWidth="1"/>
    <col min="9726" max="9979" width="9.140625" style="108"/>
    <col min="9980" max="9981" width="66.140625" style="108" customWidth="1"/>
    <col min="9982" max="10235" width="9.140625" style="108"/>
    <col min="10236" max="10237" width="66.140625" style="108" customWidth="1"/>
    <col min="10238" max="10491" width="9.140625" style="108"/>
    <col min="10492" max="10493" width="66.140625" style="108" customWidth="1"/>
    <col min="10494" max="10747" width="9.140625" style="108"/>
    <col min="10748" max="10749" width="66.140625" style="108" customWidth="1"/>
    <col min="10750" max="11003" width="9.140625" style="108"/>
    <col min="11004" max="11005" width="66.140625" style="108" customWidth="1"/>
    <col min="11006" max="11259" width="9.140625" style="108"/>
    <col min="11260" max="11261" width="66.140625" style="108" customWidth="1"/>
    <col min="11262" max="11515" width="9.140625" style="108"/>
    <col min="11516" max="11517" width="66.140625" style="108" customWidth="1"/>
    <col min="11518" max="11771" width="9.140625" style="108"/>
    <col min="11772" max="11773" width="66.140625" style="108" customWidth="1"/>
    <col min="11774" max="12027" width="9.140625" style="108"/>
    <col min="12028" max="12029" width="66.140625" style="108" customWidth="1"/>
    <col min="12030" max="12283" width="9.140625" style="108"/>
    <col min="12284" max="12285" width="66.140625" style="108" customWidth="1"/>
    <col min="12286" max="12539" width="9.140625" style="108"/>
    <col min="12540" max="12541" width="66.140625" style="108" customWidth="1"/>
    <col min="12542" max="12795" width="9.140625" style="108"/>
    <col min="12796" max="12797" width="66.140625" style="108" customWidth="1"/>
    <col min="12798" max="13051" width="9.140625" style="108"/>
    <col min="13052" max="13053" width="66.140625" style="108" customWidth="1"/>
    <col min="13054" max="13307" width="9.140625" style="108"/>
    <col min="13308" max="13309" width="66.140625" style="108" customWidth="1"/>
    <col min="13310" max="13563" width="9.140625" style="108"/>
    <col min="13564" max="13565" width="66.140625" style="108" customWidth="1"/>
    <col min="13566" max="13819" width="9.140625" style="108"/>
    <col min="13820" max="13821" width="66.140625" style="108" customWidth="1"/>
    <col min="13822" max="14075" width="9.140625" style="108"/>
    <col min="14076" max="14077" width="66.140625" style="108" customWidth="1"/>
    <col min="14078" max="14331" width="9.140625" style="108"/>
    <col min="14332" max="14333" width="66.140625" style="108" customWidth="1"/>
    <col min="14334" max="14587" width="9.140625" style="108"/>
    <col min="14588" max="14589" width="66.140625" style="108" customWidth="1"/>
    <col min="14590" max="14843" width="9.140625" style="108"/>
    <col min="14844" max="14845" width="66.140625" style="108" customWidth="1"/>
    <col min="14846" max="15099" width="9.140625" style="108"/>
    <col min="15100" max="15101" width="66.140625" style="108" customWidth="1"/>
    <col min="15102" max="15355" width="9.140625" style="108"/>
    <col min="15356" max="15357" width="66.140625" style="108" customWidth="1"/>
    <col min="15358" max="15611" width="9.140625" style="108"/>
    <col min="15612" max="15613" width="66.140625" style="108" customWidth="1"/>
    <col min="15614" max="15867" width="9.140625" style="108"/>
    <col min="15868" max="15869" width="66.140625" style="108" customWidth="1"/>
    <col min="15870" max="16123" width="9.140625" style="108"/>
    <col min="16124" max="16125" width="66.140625" style="108" customWidth="1"/>
    <col min="16126" max="16384" width="9.140625" style="108"/>
  </cols>
  <sheetData>
    <row r="1" spans="1:3" ht="18.75" x14ac:dyDescent="0.25">
      <c r="B1" s="170" t="s">
        <v>67</v>
      </c>
    </row>
    <row r="2" spans="1:3" ht="18.75" x14ac:dyDescent="0.3">
      <c r="B2" s="152" t="s">
        <v>8</v>
      </c>
    </row>
    <row r="3" spans="1:3" ht="18.75" x14ac:dyDescent="0.3">
      <c r="B3" s="152" t="s">
        <v>560</v>
      </c>
    </row>
    <row r="4" spans="1:3" x14ac:dyDescent="0.25">
      <c r="B4" s="38"/>
    </row>
    <row r="5" spans="1:3" ht="18.75" x14ac:dyDescent="0.3">
      <c r="A5" s="495" t="str">
        <f>'1. паспорт местоположение'!A5:C5</f>
        <v>Год раскрытия информации: 2023 год</v>
      </c>
      <c r="B5" s="495"/>
      <c r="C5" s="55"/>
    </row>
    <row r="6" spans="1:3" ht="18.75" x14ac:dyDescent="0.3">
      <c r="A6" s="147"/>
      <c r="B6" s="147"/>
      <c r="C6" s="147"/>
    </row>
    <row r="7" spans="1:3" ht="18.75" x14ac:dyDescent="0.25">
      <c r="A7" s="367" t="s">
        <v>7</v>
      </c>
      <c r="B7" s="367"/>
      <c r="C7" s="153"/>
    </row>
    <row r="8" spans="1:3" ht="18.75" x14ac:dyDescent="0.25">
      <c r="A8" s="172"/>
      <c r="B8" s="172"/>
      <c r="C8" s="153"/>
    </row>
    <row r="9" spans="1:3" x14ac:dyDescent="0.25">
      <c r="A9" s="368" t="str">
        <f>'1. паспорт местоположение'!A9:C9</f>
        <v>АО "Россети Тюмень"</v>
      </c>
      <c r="B9" s="368"/>
      <c r="C9" s="154"/>
    </row>
    <row r="10" spans="1:3" ht="18.75" x14ac:dyDescent="0.25">
      <c r="A10" s="496" t="s">
        <v>6</v>
      </c>
      <c r="B10" s="496"/>
      <c r="C10" s="155"/>
    </row>
    <row r="11" spans="1:3" ht="18.75" x14ac:dyDescent="0.25">
      <c r="A11" s="173"/>
      <c r="B11" s="173"/>
      <c r="C11" s="153"/>
    </row>
    <row r="12" spans="1:3" ht="19.149999999999999" customHeight="1" x14ac:dyDescent="0.25">
      <c r="A12" s="497" t="str">
        <f>'1. паспорт местоположение'!A12:C12</f>
        <v>L_NS1200.PS.0015</v>
      </c>
      <c r="B12" s="497"/>
      <c r="C12" s="154"/>
    </row>
    <row r="13" spans="1:3" ht="18.75" x14ac:dyDescent="0.25">
      <c r="A13" s="364" t="s">
        <v>5</v>
      </c>
      <c r="B13" s="364"/>
      <c r="C13" s="155"/>
    </row>
    <row r="14" spans="1:3" ht="18.75" x14ac:dyDescent="0.25">
      <c r="A14" s="10"/>
      <c r="B14" s="10"/>
      <c r="C14" s="10"/>
    </row>
    <row r="15" spans="1:3" ht="40.9" customHeight="1" x14ac:dyDescent="0.25">
      <c r="A15" s="492" t="str">
        <f>'1. паспорт местоположение'!A15:C15</f>
        <v>ПС 110 кВ Чупальская с ВЛ 110 кВ Святогор - Чупальская 1, 2 цепи 2 этап строительства</v>
      </c>
      <c r="B15" s="492"/>
      <c r="C15" s="154"/>
    </row>
    <row r="16" spans="1:3" ht="18.75" x14ac:dyDescent="0.25">
      <c r="A16" s="364" t="s">
        <v>4</v>
      </c>
      <c r="B16" s="364"/>
      <c r="C16" s="155"/>
    </row>
    <row r="17" spans="1:2" x14ac:dyDescent="0.25">
      <c r="B17" s="99"/>
    </row>
    <row r="18" spans="1:2" ht="24.6" customHeight="1" x14ac:dyDescent="0.25">
      <c r="A18" s="493" t="s">
        <v>383</v>
      </c>
      <c r="B18" s="494"/>
    </row>
    <row r="19" spans="1:2" x14ac:dyDescent="0.25">
      <c r="B19" s="38"/>
    </row>
    <row r="20" spans="1:2" ht="16.5" thickBot="1" x14ac:dyDescent="0.3">
      <c r="B20" s="70"/>
    </row>
    <row r="21" spans="1:2" ht="30.75" thickBot="1" x14ac:dyDescent="0.3">
      <c r="A21" s="181" t="s">
        <v>262</v>
      </c>
      <c r="B21" s="182" t="s">
        <v>458</v>
      </c>
    </row>
    <row r="22" spans="1:2" ht="30" x14ac:dyDescent="0.25">
      <c r="A22" s="183" t="s">
        <v>263</v>
      </c>
      <c r="B22" s="184" t="s">
        <v>438</v>
      </c>
    </row>
    <row r="23" spans="1:2" x14ac:dyDescent="0.25">
      <c r="A23" s="185" t="s">
        <v>243</v>
      </c>
      <c r="B23" s="186" t="s">
        <v>437</v>
      </c>
    </row>
    <row r="24" spans="1:2" ht="30" x14ac:dyDescent="0.25">
      <c r="A24" s="185" t="s">
        <v>264</v>
      </c>
      <c r="B24" s="186" t="s">
        <v>439</v>
      </c>
    </row>
    <row r="25" spans="1:2" x14ac:dyDescent="0.25">
      <c r="A25" s="187" t="s">
        <v>265</v>
      </c>
      <c r="B25" s="188">
        <f>'3.3 паспорт описание'!C29</f>
        <v>2024</v>
      </c>
    </row>
    <row r="26" spans="1:2" x14ac:dyDescent="0.25">
      <c r="A26" s="187" t="s">
        <v>266</v>
      </c>
      <c r="B26" s="188" t="str">
        <f>'3.3 паспорт описание'!C30</f>
        <v>П</v>
      </c>
    </row>
    <row r="27" spans="1:2" ht="30.75" customHeight="1" x14ac:dyDescent="0.25">
      <c r="A27" s="189" t="s">
        <v>654</v>
      </c>
      <c r="B27" s="254">
        <v>1422.33</v>
      </c>
    </row>
    <row r="28" spans="1:2" x14ac:dyDescent="0.25">
      <c r="A28" s="190" t="s">
        <v>267</v>
      </c>
      <c r="B28" s="191" t="s">
        <v>465</v>
      </c>
    </row>
    <row r="29" spans="1:2" ht="28.5" x14ac:dyDescent="0.25">
      <c r="A29" s="189" t="s">
        <v>268</v>
      </c>
      <c r="B29" s="192">
        <v>1271.479</v>
      </c>
    </row>
    <row r="30" spans="1:2" ht="28.5" x14ac:dyDescent="0.25">
      <c r="A30" s="193" t="s">
        <v>269</v>
      </c>
      <c r="B30" s="194">
        <f>B32+B57+B62</f>
        <v>1361.0890000000002</v>
      </c>
    </row>
    <row r="31" spans="1:2" x14ac:dyDescent="0.25">
      <c r="A31" s="190" t="s">
        <v>270</v>
      </c>
      <c r="B31" s="234"/>
    </row>
    <row r="32" spans="1:2" ht="29.25" thickBot="1" x14ac:dyDescent="0.3">
      <c r="A32" s="195" t="s">
        <v>635</v>
      </c>
      <c r="B32" s="196">
        <f>B33+B37+B41+B45+B49+B53</f>
        <v>1344.6280000000002</v>
      </c>
    </row>
    <row r="33" spans="1:2" ht="30" x14ac:dyDescent="0.25">
      <c r="A33" s="197" t="s">
        <v>558</v>
      </c>
      <c r="B33" s="198">
        <v>21.92</v>
      </c>
    </row>
    <row r="34" spans="1:2" x14ac:dyDescent="0.25">
      <c r="A34" s="199" t="s">
        <v>271</v>
      </c>
      <c r="B34" s="235">
        <f>B33/$B$27</f>
        <v>1.5411332109988542E-2</v>
      </c>
    </row>
    <row r="35" spans="1:2" x14ac:dyDescent="0.25">
      <c r="A35" s="199" t="s">
        <v>272</v>
      </c>
      <c r="B35" s="201">
        <v>21.92</v>
      </c>
    </row>
    <row r="36" spans="1:2" x14ac:dyDescent="0.25">
      <c r="A36" s="199" t="s">
        <v>273</v>
      </c>
      <c r="B36" s="201">
        <v>18.576000000000001</v>
      </c>
    </row>
    <row r="37" spans="1:2" ht="30" x14ac:dyDescent="0.25">
      <c r="A37" s="197" t="s">
        <v>678</v>
      </c>
      <c r="B37" s="198">
        <v>1.226</v>
      </c>
    </row>
    <row r="38" spans="1:2" x14ac:dyDescent="0.25">
      <c r="A38" s="199" t="s">
        <v>271</v>
      </c>
      <c r="B38" s="235">
        <f>B37/$B$27</f>
        <v>8.6196592914443209E-4</v>
      </c>
    </row>
    <row r="39" spans="1:2" x14ac:dyDescent="0.25">
      <c r="A39" s="199" t="s">
        <v>272</v>
      </c>
      <c r="B39" s="201">
        <v>1.226</v>
      </c>
    </row>
    <row r="40" spans="1:2" x14ac:dyDescent="0.25">
      <c r="A40" s="199" t="s">
        <v>273</v>
      </c>
      <c r="B40" s="201">
        <v>1.022</v>
      </c>
    </row>
    <row r="41" spans="1:2" ht="45" x14ac:dyDescent="0.25">
      <c r="A41" s="197" t="s">
        <v>562</v>
      </c>
      <c r="B41" s="198">
        <v>4.72</v>
      </c>
    </row>
    <row r="42" spans="1:2" x14ac:dyDescent="0.25">
      <c r="A42" s="199" t="s">
        <v>271</v>
      </c>
      <c r="B42" s="235">
        <f>B41/$B$27</f>
        <v>3.3184985200340289E-3</v>
      </c>
    </row>
    <row r="43" spans="1:2" x14ac:dyDescent="0.25">
      <c r="A43" s="199" t="s">
        <v>272</v>
      </c>
      <c r="B43" s="201">
        <v>4.2690000000000001</v>
      </c>
    </row>
    <row r="44" spans="1:2" x14ac:dyDescent="0.25">
      <c r="A44" s="199" t="s">
        <v>273</v>
      </c>
      <c r="B44" s="201">
        <v>3.621</v>
      </c>
    </row>
    <row r="45" spans="1:2" ht="30" x14ac:dyDescent="0.25">
      <c r="A45" s="197" t="s">
        <v>559</v>
      </c>
      <c r="B45" s="198">
        <v>1191.1400000000001</v>
      </c>
    </row>
    <row r="46" spans="1:2" x14ac:dyDescent="0.25">
      <c r="A46" s="199" t="s">
        <v>271</v>
      </c>
      <c r="B46" s="235">
        <f>B45/$B$27</f>
        <v>0.83745684897316386</v>
      </c>
    </row>
    <row r="47" spans="1:2" x14ac:dyDescent="0.25">
      <c r="A47" s="199" t="s">
        <v>272</v>
      </c>
      <c r="B47" s="201">
        <v>1155.316</v>
      </c>
    </row>
    <row r="48" spans="1:2" x14ac:dyDescent="0.25">
      <c r="A48" s="199" t="s">
        <v>273</v>
      </c>
      <c r="B48" s="201">
        <v>978.24099999999999</v>
      </c>
    </row>
    <row r="49" spans="1:2" ht="30" x14ac:dyDescent="0.25">
      <c r="A49" s="197" t="s">
        <v>466</v>
      </c>
      <c r="B49" s="198">
        <v>37.508000000000003</v>
      </c>
    </row>
    <row r="50" spans="1:2" x14ac:dyDescent="0.25">
      <c r="A50" s="199" t="s">
        <v>271</v>
      </c>
      <c r="B50" s="235">
        <f>B49/$B$27</f>
        <v>2.6370814086744992E-2</v>
      </c>
    </row>
    <row r="51" spans="1:2" x14ac:dyDescent="0.25">
      <c r="A51" s="199" t="s">
        <v>272</v>
      </c>
      <c r="B51" s="201">
        <v>24.748000000000001</v>
      </c>
    </row>
    <row r="52" spans="1:2" x14ac:dyDescent="0.25">
      <c r="A52" s="199" t="s">
        <v>273</v>
      </c>
      <c r="B52" s="201">
        <v>20.972999999999999</v>
      </c>
    </row>
    <row r="53" spans="1:2" ht="30" x14ac:dyDescent="0.25">
      <c r="A53" s="197" t="s">
        <v>703</v>
      </c>
      <c r="B53" s="198">
        <v>88.114000000000004</v>
      </c>
    </row>
    <row r="54" spans="1:2" x14ac:dyDescent="0.25">
      <c r="A54" s="199" t="s">
        <v>271</v>
      </c>
      <c r="B54" s="235">
        <f>B53/$B$27</f>
        <v>6.1950461566584417E-2</v>
      </c>
    </row>
    <row r="55" spans="1:2" x14ac:dyDescent="0.25">
      <c r="A55" s="199" t="s">
        <v>272</v>
      </c>
      <c r="B55" s="201">
        <v>0</v>
      </c>
    </row>
    <row r="56" spans="1:2" x14ac:dyDescent="0.25">
      <c r="A56" s="199" t="s">
        <v>273</v>
      </c>
      <c r="B56" s="201">
        <v>0</v>
      </c>
    </row>
    <row r="57" spans="1:2" ht="29.25" thickBot="1" x14ac:dyDescent="0.3">
      <c r="A57" s="195" t="s">
        <v>561</v>
      </c>
      <c r="B57" s="196">
        <v>0</v>
      </c>
    </row>
    <row r="58" spans="1:2" x14ac:dyDescent="0.25">
      <c r="A58" s="199" t="s">
        <v>636</v>
      </c>
      <c r="B58" s="200" t="s">
        <v>454</v>
      </c>
    </row>
    <row r="59" spans="1:2" x14ac:dyDescent="0.25">
      <c r="A59" s="199" t="s">
        <v>271</v>
      </c>
      <c r="B59" s="200" t="s">
        <v>454</v>
      </c>
    </row>
    <row r="60" spans="1:2" x14ac:dyDescent="0.25">
      <c r="A60" s="199" t="s">
        <v>272</v>
      </c>
      <c r="B60" s="200" t="s">
        <v>454</v>
      </c>
    </row>
    <row r="61" spans="1:2" x14ac:dyDescent="0.25">
      <c r="A61" s="199" t="s">
        <v>273</v>
      </c>
      <c r="B61" s="200" t="s">
        <v>454</v>
      </c>
    </row>
    <row r="62" spans="1:2" ht="29.25" thickBot="1" x14ac:dyDescent="0.3">
      <c r="A62" s="195" t="s">
        <v>637</v>
      </c>
      <c r="B62" s="196">
        <f>B63+B67+B71</f>
        <v>16.460999999999999</v>
      </c>
    </row>
    <row r="63" spans="1:2" ht="30" x14ac:dyDescent="0.25">
      <c r="A63" s="197" t="s">
        <v>467</v>
      </c>
      <c r="B63" s="198">
        <v>0.58699999999999997</v>
      </c>
    </row>
    <row r="64" spans="1:2" x14ac:dyDescent="0.25">
      <c r="A64" s="199" t="s">
        <v>271</v>
      </c>
      <c r="B64" s="235">
        <f>B63/$B$27</f>
        <v>4.1270309984321502E-4</v>
      </c>
    </row>
    <row r="65" spans="1:2" x14ac:dyDescent="0.25">
      <c r="A65" s="199" t="s">
        <v>272</v>
      </c>
      <c r="B65" s="201">
        <v>0.51100000000000001</v>
      </c>
    </row>
    <row r="66" spans="1:2" x14ac:dyDescent="0.25">
      <c r="A66" s="199" t="s">
        <v>273</v>
      </c>
      <c r="B66" s="201">
        <v>0.51100000000000001</v>
      </c>
    </row>
    <row r="67" spans="1:2" ht="45" x14ac:dyDescent="0.25">
      <c r="A67" s="197" t="s">
        <v>468</v>
      </c>
      <c r="B67" s="198">
        <v>9.5000000000000001E-2</v>
      </c>
    </row>
    <row r="68" spans="1:2" x14ac:dyDescent="0.25">
      <c r="A68" s="199" t="s">
        <v>271</v>
      </c>
      <c r="B68" s="235">
        <f>B67/$B$27</f>
        <v>6.6791813432888299E-5</v>
      </c>
    </row>
    <row r="69" spans="1:2" x14ac:dyDescent="0.25">
      <c r="A69" s="199" t="s">
        <v>272</v>
      </c>
      <c r="B69" s="201">
        <v>9.5000000000000001E-2</v>
      </c>
    </row>
    <row r="70" spans="1:2" x14ac:dyDescent="0.25">
      <c r="A70" s="199" t="s">
        <v>273</v>
      </c>
      <c r="B70" s="201">
        <v>8.1000000000000003E-2</v>
      </c>
    </row>
    <row r="71" spans="1:2" ht="30" x14ac:dyDescent="0.25">
      <c r="A71" s="197" t="s">
        <v>469</v>
      </c>
      <c r="B71" s="198">
        <v>15.779</v>
      </c>
    </row>
    <row r="72" spans="1:2" x14ac:dyDescent="0.25">
      <c r="A72" s="199" t="s">
        <v>271</v>
      </c>
      <c r="B72" s="200">
        <v>1.1100000000000001</v>
      </c>
    </row>
    <row r="73" spans="1:2" x14ac:dyDescent="0.25">
      <c r="A73" s="199" t="s">
        <v>272</v>
      </c>
      <c r="B73" s="201">
        <v>15.779</v>
      </c>
    </row>
    <row r="74" spans="1:2" x14ac:dyDescent="0.25">
      <c r="A74" s="199" t="s">
        <v>273</v>
      </c>
      <c r="B74" s="201">
        <v>15.779</v>
      </c>
    </row>
    <row r="75" spans="1:2" ht="29.25" thickBot="1" x14ac:dyDescent="0.3">
      <c r="A75" s="195" t="s">
        <v>274</v>
      </c>
      <c r="B75" s="202" t="s">
        <v>454</v>
      </c>
    </row>
    <row r="76" spans="1:2" x14ac:dyDescent="0.25">
      <c r="A76" s="199" t="s">
        <v>270</v>
      </c>
      <c r="B76" s="200" t="s">
        <v>454</v>
      </c>
    </row>
    <row r="77" spans="1:2" x14ac:dyDescent="0.25">
      <c r="A77" s="199" t="s">
        <v>638</v>
      </c>
      <c r="B77" s="236">
        <v>0.95</v>
      </c>
    </row>
    <row r="78" spans="1:2" x14ac:dyDescent="0.25">
      <c r="A78" s="199" t="s">
        <v>639</v>
      </c>
      <c r="B78" s="236">
        <v>1</v>
      </c>
    </row>
    <row r="79" spans="1:2" ht="16.5" thickBot="1" x14ac:dyDescent="0.3">
      <c r="A79" s="203" t="s">
        <v>640</v>
      </c>
      <c r="B79" s="237">
        <v>1</v>
      </c>
    </row>
    <row r="80" spans="1:2" x14ac:dyDescent="0.25">
      <c r="A80" s="204" t="s">
        <v>275</v>
      </c>
      <c r="B80" s="205">
        <v>90.93</v>
      </c>
    </row>
    <row r="81" spans="1:5" outlineLevel="1" x14ac:dyDescent="0.25">
      <c r="A81" s="206" t="s">
        <v>276</v>
      </c>
      <c r="B81" s="292">
        <v>1294.8240000000001</v>
      </c>
    </row>
    <row r="82" spans="1:5" outlineLevel="1" x14ac:dyDescent="0.25">
      <c r="A82" s="206" t="s">
        <v>277</v>
      </c>
      <c r="B82" s="207">
        <v>93.52</v>
      </c>
    </row>
    <row r="83" spans="1:5" ht="16.5" outlineLevel="1" thickBot="1" x14ac:dyDescent="0.3">
      <c r="A83" s="195" t="s">
        <v>278</v>
      </c>
      <c r="B83" s="196">
        <v>1109.7629999999999</v>
      </c>
    </row>
    <row r="84" spans="1:5" ht="16.5" outlineLevel="1" thickBot="1" x14ac:dyDescent="0.3">
      <c r="A84" s="195" t="s">
        <v>279</v>
      </c>
      <c r="B84" s="202" t="s">
        <v>454</v>
      </c>
    </row>
    <row r="85" spans="1:5" ht="27" customHeight="1" outlineLevel="1" x14ac:dyDescent="0.25">
      <c r="A85" s="199" t="s">
        <v>280</v>
      </c>
      <c r="B85" s="200" t="s">
        <v>470</v>
      </c>
    </row>
    <row r="86" spans="1:5" x14ac:dyDescent="0.25">
      <c r="A86" s="199" t="s">
        <v>281</v>
      </c>
      <c r="B86" s="200" t="s">
        <v>679</v>
      </c>
    </row>
    <row r="87" spans="1:5" x14ac:dyDescent="0.25">
      <c r="A87" s="199" t="s">
        <v>282</v>
      </c>
      <c r="B87" s="200" t="s">
        <v>454</v>
      </c>
    </row>
    <row r="88" spans="1:5" ht="75.75" thickBot="1" x14ac:dyDescent="0.3">
      <c r="A88" s="208" t="s">
        <v>283</v>
      </c>
      <c r="B88" s="200" t="s">
        <v>704</v>
      </c>
    </row>
    <row r="89" spans="1:5" ht="16.5" thickBot="1" x14ac:dyDescent="0.3">
      <c r="A89" s="208" t="s">
        <v>284</v>
      </c>
      <c r="B89" s="200" t="s">
        <v>454</v>
      </c>
    </row>
    <row r="90" spans="1:5" ht="29.25" thickBot="1" x14ac:dyDescent="0.3">
      <c r="A90" s="208" t="s">
        <v>285</v>
      </c>
      <c r="B90" s="238"/>
    </row>
    <row r="91" spans="1:5" ht="28.5" x14ac:dyDescent="0.25">
      <c r="A91" s="209" t="s">
        <v>286</v>
      </c>
      <c r="B91" s="239">
        <v>0</v>
      </c>
    </row>
    <row r="92" spans="1:5" x14ac:dyDescent="0.25">
      <c r="A92" s="210" t="s">
        <v>270</v>
      </c>
      <c r="B92" s="240"/>
      <c r="C92" s="107"/>
      <c r="D92" s="107"/>
      <c r="E92" s="107"/>
    </row>
    <row r="93" spans="1:5" x14ac:dyDescent="0.25">
      <c r="A93" s="210" t="s">
        <v>287</v>
      </c>
      <c r="B93" s="241">
        <v>0</v>
      </c>
      <c r="C93" s="107"/>
      <c r="D93" s="107"/>
      <c r="E93" s="107"/>
    </row>
    <row r="94" spans="1:5" x14ac:dyDescent="0.25">
      <c r="A94" s="210" t="s">
        <v>288</v>
      </c>
      <c r="B94" s="240">
        <v>0</v>
      </c>
      <c r="C94" s="107"/>
      <c r="D94" s="107"/>
      <c r="E94" s="107"/>
    </row>
    <row r="95" spans="1:5" x14ac:dyDescent="0.25">
      <c r="A95" s="210" t="s">
        <v>289</v>
      </c>
      <c r="B95" s="241"/>
      <c r="C95" s="107"/>
      <c r="D95" s="107"/>
      <c r="E95" s="107"/>
    </row>
    <row r="96" spans="1:5" ht="16.5" thickBot="1" x14ac:dyDescent="0.3">
      <c r="A96" s="211" t="s">
        <v>290</v>
      </c>
      <c r="B96" s="242"/>
      <c r="C96" s="107"/>
      <c r="D96" s="107"/>
      <c r="E96" s="107"/>
    </row>
    <row r="97" spans="1:5" ht="16.5" thickBot="1" x14ac:dyDescent="0.3">
      <c r="A97" s="212" t="s">
        <v>291</v>
      </c>
      <c r="B97" s="243"/>
      <c r="C97" s="107"/>
      <c r="D97" s="107"/>
      <c r="E97" s="107"/>
    </row>
    <row r="98" spans="1:5" x14ac:dyDescent="0.25">
      <c r="A98" s="209" t="s">
        <v>292</v>
      </c>
      <c r="B98" s="239"/>
      <c r="C98" s="107"/>
      <c r="D98" s="107"/>
      <c r="E98" s="107"/>
    </row>
    <row r="99" spans="1:5" x14ac:dyDescent="0.25">
      <c r="A99" s="210" t="s">
        <v>293</v>
      </c>
      <c r="B99" s="240"/>
    </row>
    <row r="100" spans="1:5" x14ac:dyDescent="0.25">
      <c r="A100" s="210" t="s">
        <v>294</v>
      </c>
      <c r="B100" s="240" t="s">
        <v>451</v>
      </c>
    </row>
    <row r="101" spans="1:5" ht="409.6" thickBot="1" x14ac:dyDescent="0.3">
      <c r="A101" s="211" t="s">
        <v>295</v>
      </c>
      <c r="B101" s="244" t="s">
        <v>471</v>
      </c>
    </row>
    <row r="102" spans="1:5" ht="16.5" thickBot="1" x14ac:dyDescent="0.3">
      <c r="A102" s="213" t="s">
        <v>296</v>
      </c>
      <c r="B102" s="245"/>
    </row>
    <row r="103" spans="1:5" x14ac:dyDescent="0.25">
      <c r="A103" s="209" t="s">
        <v>297</v>
      </c>
      <c r="B103" s="239"/>
    </row>
    <row r="104" spans="1:5" x14ac:dyDescent="0.25">
      <c r="A104" s="210" t="s">
        <v>298</v>
      </c>
      <c r="B104" s="240"/>
    </row>
    <row r="105" spans="1:5" x14ac:dyDescent="0.25">
      <c r="A105" s="210" t="s">
        <v>299</v>
      </c>
      <c r="B105" s="240"/>
    </row>
    <row r="106" spans="1:5" ht="16.5" thickBot="1" x14ac:dyDescent="0.3">
      <c r="A106" s="211"/>
      <c r="B106" s="242"/>
    </row>
    <row r="107" spans="1:5" ht="16.5" thickBot="1" x14ac:dyDescent="0.3">
      <c r="A107" s="214" t="s">
        <v>300</v>
      </c>
      <c r="B107" s="246"/>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2023-11-08T12:35:18Z</dcterms:modified>
</cp:coreProperties>
</file>